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bookViews>
  <sheets>
    <sheet name="EVALUACIÓN TECNICA FUNDAENLACE" sheetId="8" r:id="rId1"/>
  </sheets>
  <calcPr calcId="152511"/>
</workbook>
</file>

<file path=xl/calcChain.xml><?xml version="1.0" encoding="utf-8"?>
<calcChain xmlns="http://schemas.openxmlformats.org/spreadsheetml/2006/main">
  <c r="E193" i="8" l="1"/>
  <c r="E176" i="8"/>
  <c r="E51" i="8"/>
  <c r="E46" i="8"/>
  <c r="N187" i="8" l="1"/>
  <c r="M187" i="8"/>
  <c r="L187" i="8"/>
  <c r="K187" i="8"/>
  <c r="F14" i="8"/>
  <c r="F13" i="8"/>
  <c r="E14" i="8"/>
  <c r="E13" i="8"/>
  <c r="E240" i="8" l="1"/>
  <c r="E218" i="8"/>
  <c r="F234" i="8" l="1"/>
  <c r="G13" i="8" l="1"/>
  <c r="G14" i="8"/>
  <c r="G15" i="8"/>
  <c r="G16" i="8"/>
  <c r="G17" i="8"/>
  <c r="N79" i="8"/>
  <c r="M79" i="8"/>
  <c r="C84" i="8" s="1"/>
  <c r="L79" i="8"/>
  <c r="K79" i="8"/>
  <c r="C83" i="8" s="1"/>
  <c r="N170" i="8"/>
  <c r="M170" i="8"/>
  <c r="L170" i="8"/>
  <c r="K170" i="8"/>
  <c r="F20" i="8" l="1"/>
  <c r="C22" i="8" s="1"/>
  <c r="E20" i="8"/>
  <c r="N66" i="8" l="1"/>
  <c r="F212" i="8" l="1"/>
  <c r="M66" i="8" l="1"/>
  <c r="C71" i="8" s="1"/>
  <c r="L66" i="8"/>
  <c r="K66" i="8"/>
  <c r="C70" i="8" s="1"/>
</calcChain>
</file>

<file path=xl/sharedStrings.xml><?xml version="1.0" encoding="utf-8"?>
<sst xmlns="http://schemas.openxmlformats.org/spreadsheetml/2006/main" count="872" uniqueCount="301">
  <si>
    <t>CARGO</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</si>
  <si>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</si>
  <si>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</si>
  <si>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</si>
  <si>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</si>
  <si>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</si>
  <si>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</si>
  <si>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</si>
  <si>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</si>
  <si>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</si>
  <si>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</si>
  <si>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</si>
  <si>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</si>
  <si>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</si>
  <si>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</si>
  <si>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</si>
  <si>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</si>
  <si>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</si>
  <si>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</si>
  <si>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</si>
  <si>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</si>
  <si>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</si>
  <si>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</si>
  <si>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</si>
  <si>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</si>
  <si>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</si>
  <si>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</si>
  <si>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</si>
  <si>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CRITERIO</t>
  </si>
  <si>
    <t xml:space="preserve">Concepto, cumple </t>
  </si>
  <si>
    <t>Solo de certificaciones validadas (por que se ajustan al objeto solicitado y periodos solicitado y no fueron objeto de multas</t>
  </si>
  <si>
    <t>Valor ejecutado
del contrato</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</si>
  <si>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</si>
  <si>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</si>
  <si>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</si>
  <si>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</si>
  <si>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</si>
  <si>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</si>
  <si>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</si>
  <si>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</si>
  <si>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</si>
  <si>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</si>
  <si>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</si>
  <si>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</si>
  <si>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</si>
  <si>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</si>
  <si>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TOTAL PUNTAJE 
CRITERIO 2</t>
  </si>
  <si>
    <t>PUNTAJE MAXIMO</t>
  </si>
  <si>
    <t>experiencia
acreditada
validada
(en meses)</t>
  </si>
  <si>
    <t>1. CRITERIOS HABILITANTES</t>
  </si>
  <si>
    <t>CUMPLE</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</si>
  <si>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</si>
  <si>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</si>
  <si>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</si>
  <si>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</si>
  <si>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</si>
  <si>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</si>
  <si>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</si>
  <si>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</si>
  <si>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</si>
  <si>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</si>
  <si>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</si>
  <si>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</si>
  <si>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</si>
  <si>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</si>
  <si>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</si>
  <si>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</si>
  <si>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</si>
  <si>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RESULTADOS EVALUACION COMPONENTE TECNICO</t>
  </si>
  <si>
    <t>SI</t>
  </si>
  <si>
    <t>NO</t>
  </si>
  <si>
    <t>Experiencia Específica habilitante en tiempo</t>
  </si>
  <si>
    <t>Experiencia Específica habilitante en cupos</t>
  </si>
  <si>
    <t>Infraestructura</t>
  </si>
  <si>
    <t>Talento Humano</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</si>
  <si>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</si>
  <si>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</si>
  <si>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</si>
  <si>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</si>
  <si>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</si>
  <si>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</si>
  <si>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UNIVERSIDAD DEL MAGDALENA</t>
  </si>
  <si>
    <t>N/A</t>
  </si>
  <si>
    <t>80% CUPOS</t>
  </si>
  <si>
    <t>Experiencia habilitante Grupo 8</t>
  </si>
  <si>
    <t>X</t>
  </si>
  <si>
    <t>NO CUMPLE</t>
  </si>
  <si>
    <t>PSICOLOGO</t>
  </si>
  <si>
    <t xml:space="preserve">SI </t>
  </si>
  <si>
    <t>APOYO PSICOSOCIAL GRUPO 8</t>
  </si>
  <si>
    <t>5/1465</t>
  </si>
  <si>
    <t>TRABAJADORA SOCIAL</t>
  </si>
  <si>
    <t xml:space="preserve">CUMPLE </t>
  </si>
  <si>
    <t xml:space="preserve">UNIVERSIDAD COOPERATIVA DE COLOMBIA </t>
  </si>
  <si>
    <t>UNIVERSIDAD SIMON BOLIVAR</t>
  </si>
  <si>
    <t>PSICOLOGA</t>
  </si>
  <si>
    <t>COORDINADOR GENERAL DEL PROYECTO POR CADA MIL CUPOS OFERTADOS O FRACIÓN INFERIOR GRUPO 8</t>
  </si>
  <si>
    <t>2/1465</t>
  </si>
  <si>
    <t>FINANCIERO</t>
  </si>
  <si>
    <t>ADMINISTRADOR DE EMPRESAS</t>
  </si>
  <si>
    <t>GRUPO 8</t>
  </si>
  <si>
    <t>FUNDACION ENLACE FUNDAENLACE</t>
  </si>
  <si>
    <t>GRUPO 9</t>
  </si>
  <si>
    <t>INSTITUTO COLOMBIANO DE BIENESTAR FAMILIAR REGIONAL ATLANTICO - SABANAGRANDE</t>
  </si>
  <si>
    <t>500 DEL 2012</t>
  </si>
  <si>
    <t>77 AL 78</t>
  </si>
  <si>
    <t>LA EXPERICNIA APORTADA ES VALIDA HASTA EL 30 DE SEPTIEMBRE DE 2014 DE ACUERDO A LO SEÑALADO EN LOS PLIEGOS</t>
  </si>
  <si>
    <t>JUNTA DE ACCIÓN COMUNAL - URBANIZACIÓN LOS JARDINES</t>
  </si>
  <si>
    <t>NO APORTA</t>
  </si>
  <si>
    <t>NO REPORTA</t>
  </si>
  <si>
    <t>SUBSANAR FAVOR ALLEGAR CONTRATO</t>
  </si>
  <si>
    <t>INSTITUCION EDUCATIVA TECNICA AGROPECUARIA ERASMODONADO LLANOS, DE ZAMBRANO BOLIVAR</t>
  </si>
  <si>
    <t>Experiencia habilitante Grupo 9</t>
  </si>
  <si>
    <t>JUNTA DE ACCION COMUNIAL VEREDAE EL FLECHAL, COREGIMIENTO FLOR DEL MONTE, MUNICIPIO DE OVEJAS SUCRE</t>
  </si>
  <si>
    <t>Experiencia adicional Grupo 8</t>
  </si>
  <si>
    <t>Experiencia adicional Grupo 9</t>
  </si>
  <si>
    <t>LISBETH TATIANA AGUIRRE MONTENEGRO</t>
  </si>
  <si>
    <t xml:space="preserve">CLINICA EL PRADO                     FUNDACION ENLACE </t>
  </si>
  <si>
    <t>DE 14-08-2006 HASTA 16-11-2006                          DE 25-10-2013 HASTA 30-09-2014</t>
  </si>
  <si>
    <t>SI APORTA</t>
  </si>
  <si>
    <t>SUBSANAR NO CUMPLE CON EL TIEMPO ESTABLECIDO EN EL PLIEGO DE CONDICIONES</t>
  </si>
  <si>
    <t>KELLY MARGARITA DIAZ BARRIOS</t>
  </si>
  <si>
    <t xml:space="preserve">FUNDACION SOCIAL Y CULTURAL CAMINEMOS JUNTOS                      FUNDACION ENLACE </t>
  </si>
  <si>
    <t>DE FEBRERO 2012 HASTA OCTUBRE 2012                                                     DE 20-08-2013 HASTA 30-09-20114</t>
  </si>
  <si>
    <t xml:space="preserve">FRANKLIN ARIAS ACOSTA </t>
  </si>
  <si>
    <t>ALBA JUDITH ACOSTA ACOSTA</t>
  </si>
  <si>
    <t>LICENCIADA EN PREESCOLAR</t>
  </si>
  <si>
    <t>JARDIN INFANTIL CARITAS ALEGRES                      FUNDACION ENLACE</t>
  </si>
  <si>
    <t>DE JULIO 2010 HASTA ABIL 2011    DE 15-08-2013 HASTA 30-09-2014</t>
  </si>
  <si>
    <t xml:space="preserve">DE 28-06-2012 HASTA 28-07-2013   18-12-2013  HASTA 30-09-2014                    </t>
  </si>
  <si>
    <t>LINASABETH OROZCO RAMOS</t>
  </si>
  <si>
    <t>CENTRO EDUCATIVO PICARDIA E.U                           FUNDACION ENLACE</t>
  </si>
  <si>
    <t xml:space="preserve"> 10/1465</t>
  </si>
  <si>
    <t xml:space="preserve">ELIZ CECILIA AVILA PONZON </t>
  </si>
  <si>
    <t>UNIVESIDAD SIMON BOLIVAR</t>
  </si>
  <si>
    <t xml:space="preserve">   FUNDACION ENLACE </t>
  </si>
  <si>
    <t>DE 1-10-2013  HASTA 30-09-2014</t>
  </si>
  <si>
    <t>VERENA TERESA OSPINA FONTALVO</t>
  </si>
  <si>
    <t>CORPORACION UNIVERSITARIA DE LA COSTA (CUC)</t>
  </si>
  <si>
    <t>DE 29-06-2013 HASTA 30-09-2014</t>
  </si>
  <si>
    <t xml:space="preserve">YULIBETH PAOLA RODRIGUEZ SUAREZ </t>
  </si>
  <si>
    <t>FUNDACION MARIO SANTODOMINGO</t>
  </si>
  <si>
    <t>DE FEBRERO HASTA DICIEMBRE DE 2013</t>
  </si>
  <si>
    <t>SUBSANAR NO CUMPLE CON LAS FUNCIONES SOLICITADAS EN EL PLIEGO DE CONDICIONES</t>
  </si>
  <si>
    <t>ANA JULIETH CASTILLO ESCOBAR</t>
  </si>
  <si>
    <t xml:space="preserve">UNION TEMPORAL EL PROGRESO DEL PIÑON        </t>
  </si>
  <si>
    <t>DE 15-08-2011 HASTA 12-02-2013</t>
  </si>
  <si>
    <t>LISETH CECILIA FONTALVO PIZARRO</t>
  </si>
  <si>
    <t>UNIVERSIDAD METROPOLITANA</t>
  </si>
  <si>
    <t>DE JULIO DEL 2012 HASTA NOVIEMBRE 2012                             DE JULIO A DICIEMBRE 2013</t>
  </si>
  <si>
    <t>JOHANA PATRICIA PIZARRO SUAREZ</t>
  </si>
  <si>
    <t>DE 14-08-2013 HASTA 6-12-2013     1-09-2007 HASTA 30-12-2008</t>
  </si>
  <si>
    <t xml:space="preserve">HOSPITAL INFANTIL FRANCISCO DE PAULA         FUNDACION PACTOS </t>
  </si>
  <si>
    <t>100032216-A</t>
  </si>
  <si>
    <t xml:space="preserve">DE  2 DE ENERO AL 15 DE DICIEMBRE 2008 </t>
  </si>
  <si>
    <t>MUNICIPIO DE BARANOA</t>
  </si>
  <si>
    <t>YAMILETH PATRICIA PIETRO BALLESTAS</t>
  </si>
  <si>
    <t>CONSEJO NORUEGO PARA REFUGIADOS- NRC</t>
  </si>
  <si>
    <t>DE 14-05-2013 HASTA 17-12-2013  DE 13-01-2014 HASTA 31-03-2014</t>
  </si>
  <si>
    <t xml:space="preserve">LEIDY JOHANA SALAS CAMARGO </t>
  </si>
  <si>
    <t>DE 11-04 HASTA 30-09-2014                DE 2-08-2010 HASTA 2-02-2011</t>
  </si>
  <si>
    <t xml:space="preserve"> CAJAMAG                            SEGURIDAD SAMARIA LTDA.</t>
  </si>
  <si>
    <t>YOLANDA REGINA HEREDIA QUINTANA</t>
  </si>
  <si>
    <t>CINDY YULIETH PEREZ PABA</t>
  </si>
  <si>
    <t>UIVERSIDAD CATOLICA DE COLOMBIA</t>
  </si>
  <si>
    <t>5/1467</t>
  </si>
  <si>
    <t>10/1467</t>
  </si>
  <si>
    <t>LUA MARY VIVIC PERTUZ</t>
  </si>
  <si>
    <t>UNIVERSIDAD NACIONAL ABIERTA Y A DISTANCIA UNAD</t>
  </si>
  <si>
    <t>FUNDACION FUNDAENLACE</t>
  </si>
  <si>
    <t>DE 6-07-2013 HASTA 30-09-2014</t>
  </si>
  <si>
    <t>COORDINADORA PEDAGOGICA</t>
  </si>
  <si>
    <t>ILENA ESMERALDA GUTIRREZ MIER</t>
  </si>
  <si>
    <t>04/01/2013 AL 30/09/2014</t>
  </si>
  <si>
    <t>SANDRA DEL CARMEN MENDOZA PEREZ</t>
  </si>
  <si>
    <t>INSTITUTO NACIONAL DE FORMACION TECNICA PROFESIONAL HUMBERTO VELASQUEZ GARCIA</t>
  </si>
  <si>
    <t>20/1/2012 AL 30/09/2014</t>
  </si>
  <si>
    <t>JESUS AMADOR JUNIOR PORRAS MUÑOZ</t>
  </si>
  <si>
    <t>CORPORACION UNIFICADA NACIONAL SUPERIOR CUN</t>
  </si>
  <si>
    <t>05/1/2013 AL 30/9/14</t>
  </si>
  <si>
    <t>CORDINADOR GENERAL DE PROYECTOS DE PRIMERA INFANCIA</t>
  </si>
  <si>
    <t>SUGEY ESTHER RAMIREZ URIBE</t>
  </si>
  <si>
    <t>UIVERSIDAD METROPOLITANA</t>
  </si>
  <si>
    <t>20/08/2013 AL 30/09/2014</t>
  </si>
  <si>
    <t>LIZETH DAYANA MEDINA ALFONSO</t>
  </si>
  <si>
    <t>PRACTICAS COMO AUXILIAR EN EL DEPARATAMENTO DE ATENCION PSICOSOCIAL                         PROFESIONAL DE APOYO PSICOSOCIAL</t>
  </si>
  <si>
    <t>CORPORACION FAMILIA Y MUJER CARIBE FAMUCA                          FUNDACION PROYECTO VIDA</t>
  </si>
  <si>
    <t>8/1/2013 AL 6/12/2013                                20/06/2013 AL 20/12/2013</t>
  </si>
  <si>
    <t>SUBSANAR NO APORTA TITULO PROFESIONAL</t>
  </si>
  <si>
    <t xml:space="preserve">ERICK ARTURO REDONDO GUERRERO </t>
  </si>
  <si>
    <t>FUNDACION ENLACE</t>
  </si>
  <si>
    <t>15/08/2013 AL 30/09/2014</t>
  </si>
  <si>
    <t>ALEJANDRO DAVID PRADO MENDOZA</t>
  </si>
  <si>
    <t>ENVIROMENTAL SERVICES E.U                            09/07/2013 AL 30/09/2014</t>
  </si>
  <si>
    <t xml:space="preserve">  24/10/2011 AL 23/12/2012                                                  20/2/2013 AL 30/05/2013                  9-06-2013 AL 30-09-2014                 </t>
  </si>
  <si>
    <t>INTERVENTOR SOCIAL     PSICOLOGO</t>
  </si>
  <si>
    <t>JUANA CECILIA VELEZ MENDOZA</t>
  </si>
  <si>
    <t>ASI CARIBE                        FUNDAENLACE</t>
  </si>
  <si>
    <t>15/08/2010 AL 15/08/2012                                     9/07/2013 AL 30/09/2013</t>
  </si>
  <si>
    <t>PROCESOS DE RESTABLECIMIENTO DE DERECHO A NIÑOS Y NIÑAS EN SITUACION DE VULNERABILIDAD                    PSICOLOGA</t>
  </si>
  <si>
    <t xml:space="preserve">SILVANA NIÑO FUENTES </t>
  </si>
  <si>
    <t>UNIVERSIDAD DEL NORTE</t>
  </si>
  <si>
    <t>FUSCANCRA</t>
  </si>
  <si>
    <t>ENERO 2012 AL 30/09/2014</t>
  </si>
  <si>
    <t>CARMEN LOURDES PACHECO AGUIRRE</t>
  </si>
  <si>
    <t>INTITUTO LAS AMERICAS               FUNDAENLACE</t>
  </si>
  <si>
    <t>FEBRERO A NOVIEMBRE DE 2012            15/01/2014 AL 30/09/2014</t>
  </si>
  <si>
    <t>ANDREW DAMIAN SANTANA PEREZ</t>
  </si>
  <si>
    <t>PRACTICAS UNIVERSITARIAS</t>
  </si>
  <si>
    <t xml:space="preserve">APROSHERMAR'S LTDA                          FUNDAENLACE </t>
  </si>
  <si>
    <t>26/08/2010 AL 28/02/2011                           15/01/2014 AL 30/09/2014</t>
  </si>
  <si>
    <t>CAMILO ANDRES VIZCAINO LINERO</t>
  </si>
  <si>
    <t>FUNDAENLACE</t>
  </si>
  <si>
    <t>20/10/2013 AL 30/09/2014</t>
  </si>
  <si>
    <t>ALEX JESUS MARRIAGA CONSUEGRA</t>
  </si>
  <si>
    <t>UNIVERSIDAD NACIONAL ABIERTA Y DISTANCIA UNAD</t>
  </si>
  <si>
    <t>PSICOLOGO SOCIAL COMUNITARIO</t>
  </si>
  <si>
    <t>20/10/2012 AL 30/09/2014</t>
  </si>
  <si>
    <t>KELLY JOHANA SANDOVAL LOPEZ</t>
  </si>
  <si>
    <t>06/09/2013 AL 31/07/2014                         05/09/2013 AL 31/07/2014</t>
  </si>
  <si>
    <t>FUNDEPALMA                          FUNDAENLACE</t>
  </si>
  <si>
    <t>1/1465</t>
  </si>
  <si>
    <t>SONIA PATRICIA MONTENEGRO VAZQUEZ</t>
  </si>
  <si>
    <t>ADMINISTRADORA DE EMPRESAS</t>
  </si>
  <si>
    <t xml:space="preserve">FUNDACION CLUB JUVENIL DEL SUR </t>
  </si>
  <si>
    <t>DESDE MAYO DE 2007 HASTA NOVIEMBRE DE 2009</t>
  </si>
  <si>
    <t>GINNA PAOLA POLANCO OROZCO</t>
  </si>
  <si>
    <t xml:space="preserve">UNIVERSIDAD DEL NORTE </t>
  </si>
  <si>
    <t>DESDE EL 20/05/2012 AL 01/12/2014</t>
  </si>
  <si>
    <t>MARBEL LUZ ALGARIN ZAMORA</t>
  </si>
  <si>
    <t>INSTITUTO NACIONAL DE FORMACION TECNICA PROFESIONAL HUMBER VELASQUZ GARCIA</t>
  </si>
  <si>
    <t xml:space="preserve">LICENCIADA EN EDUCACION BASICA CON ENFASIS EN LENGUA CASTELLANA </t>
  </si>
  <si>
    <t xml:space="preserve"> CUMPLE </t>
  </si>
  <si>
    <t>MARIA VICTORIA LONDOÑO PACHECO</t>
  </si>
  <si>
    <t>LICENCIADA EN EDUCACION BASICA CON ENFASIS EN INFORMATICA</t>
  </si>
  <si>
    <t>DESDE 18/06/2012 HASTA 30/09/2014</t>
  </si>
  <si>
    <t xml:space="preserve">EDUARDO JESUS CARDONA VIANA </t>
  </si>
  <si>
    <t>76899-3</t>
  </si>
  <si>
    <t>CONTADOR PUBLICO</t>
  </si>
  <si>
    <t>_</t>
  </si>
  <si>
    <t xml:space="preserve">HOSPITAL SAN CRISTOBAL DE CIENAGA </t>
  </si>
  <si>
    <t>DESDE 02/01/2014 HASTA 30/09/2014</t>
  </si>
  <si>
    <t>COORDINADOR GENERAL DEL PROYECTO POR CADA MIL CUPOS OFERTADOS O FRACIÓN INFERIOR GRUPO 09</t>
  </si>
  <si>
    <t>COORDINADOR PEDAGÓGICO DEL PROYECTO POR CADA MIL CUPOS OFERTADOS O FRACIÓN INFERIOR GRUPO 09</t>
  </si>
  <si>
    <t>2/1467</t>
  </si>
  <si>
    <t xml:space="preserve">PAWELL CAMPO BARROS </t>
  </si>
  <si>
    <t>TRANSPORTE MULTISERVICIOS LTDA</t>
  </si>
  <si>
    <t>DESDE 08/03/2008 HASTA 26/10/2011</t>
  </si>
  <si>
    <t>HOLMES TERNERA OROZCO</t>
  </si>
  <si>
    <t>NO HABILITA,  LAS CERTIFICACIONES APORTADAS A FOLIOS 899, 900,901 Y 902  NO CUMPLEN CON  EL TIEMPO  Y LA EXPERIENCIA REQUERIDOS.</t>
  </si>
  <si>
    <t>NO HABILITA,  LAS CERTIFICACIONES APORTADAS A FOLIOS 885,886 Y 889 NO CUMPLEN CON  EL TIEMPO  Y LA EXPERIENCIA REQUERIDOS.</t>
  </si>
  <si>
    <t>DESDE 02/09/2013 HASTA 30/09/2014</t>
  </si>
  <si>
    <t xml:space="preserve"> FUNDACION ENLACE </t>
  </si>
  <si>
    <t>DE 05/01/2014 HASTA 30/09/2014</t>
  </si>
  <si>
    <t>SUBSANAR ACORDE A LA NOTA 4 Y 5 DEL NUMERAL 3.21 TALENTO HUMANO, EN EL PLIEGO DE CONDICIONES</t>
  </si>
  <si>
    <t>RESULTADOS FACTORES DE PONDERACION</t>
  </si>
  <si>
    <t>Infraestructura Formato 11 - Habilitante</t>
  </si>
  <si>
    <t>MODALIDAD A LA QUE SE PRESENTA
(CDI CON ARRIENDO- CDI SIN ARRIENDO - MODALIDAD FAMILIAR)</t>
  </si>
  <si>
    <t>MODALIDAD</t>
  </si>
  <si>
    <t>UBICACIÓN*</t>
  </si>
  <si>
    <t>CAPACIDAD  INSTALADA EN CUPOS**</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</si>
  <si>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</si>
  <si>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</si>
  <si>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</si>
  <si>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</si>
  <si>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</si>
  <si>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</si>
  <si>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</si>
  <si>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</si>
  <si>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</si>
  <si>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CUMPLE 
SI /NO</t>
  </si>
  <si>
    <t>* Dirección, barrio - vereda, Centro Zonal</t>
  </si>
  <si>
    <t>** Cupos de acuerdo con el área exigida en el estándar 40 para las dos Modalidades</t>
  </si>
  <si>
    <t>*** Si es propia, en arriendo,  comodato ó con autorización de uso, con que entidad</t>
  </si>
  <si>
    <t>MODALIDAD FAMILIAR</t>
  </si>
  <si>
    <t>NO SE EVIDENCIA EL FORMATO 11 PARA VALIDAR LA INFORMACION REQUERIDA</t>
  </si>
  <si>
    <t>Grupo 8</t>
  </si>
  <si>
    <t>Grupo 9</t>
  </si>
  <si>
    <t xml:space="preserve">SUBSANAR NO SE EVIDENCIA EL FORMATO 11 PARA VALIDAR LA INFORMACION REQUERIDA </t>
  </si>
  <si>
    <t>SUBSANAR PROPUESTA DE ACUERDOA LLA GUIA EN CASO DE SER ADJUDICADA LA PROPUESTA DEBERA ACOGERSE A LO ESTIPULADO EL NUMERAL 3.23DEL PLIEGO DE PETICIONES.</t>
  </si>
  <si>
    <t>2. CRITERIOS DE EVALUACIÓN</t>
  </si>
  <si>
    <t>1. Experiencia Específica - Adicional</t>
  </si>
  <si>
    <t>Total meses de experiencia adicional acreditada valida</t>
  </si>
  <si>
    <t>TOTAL PUNTAJE 
CRITERIO 1</t>
  </si>
  <si>
    <t xml:space="preserve">6 meses adicionales al mínimo requerido </t>
  </si>
  <si>
    <t xml:space="preserve">12 meses adicionales al mínimo requerido </t>
  </si>
  <si>
    <t xml:space="preserve">18 meses adicionales al mínimo requerido </t>
  </si>
  <si>
    <t xml:space="preserve"> Grupo 8</t>
  </si>
  <si>
    <t xml:space="preserve"> Grupo 9</t>
  </si>
  <si>
    <t>RESULTADOS FACTORES DE PONDERACION GRUPO 9</t>
  </si>
  <si>
    <t>JUNTA DE ACCION COMUNAL VEREDAE EL FLECHAL, COREGIMIENTO FLOR DEL MONTE, MUNICIPIO DE OVEJAS SUCRE</t>
  </si>
  <si>
    <t>ICBF- REGIONAL MAGDALENA- CENTRO ZONAL CIENAGA</t>
  </si>
  <si>
    <t>19</t>
  </si>
  <si>
    <t xml:space="preserve">X </t>
  </si>
  <si>
    <t>COORDINADOR  MODALIDAD FAMILIAR</t>
  </si>
  <si>
    <t>APOYO PSICOSOCIAL MODALIDAD FAMILIAR</t>
  </si>
  <si>
    <t xml:space="preserve">SECRETARIADO ARQUIDIOCESANO DE PASTORAL SOCIAL                     FUNDACION ENLACE                                                              </t>
  </si>
  <si>
    <t>06/02/2013 HSASTA 30/11/2013     2-12-2013 HASTA 3-09-2014</t>
  </si>
  <si>
    <t xml:space="preserve">SUBSANAR TITULO PRFESIONAL FOLIO 473 </t>
  </si>
  <si>
    <t>APOYO PEDAGOGICO GRUPO 8</t>
  </si>
  <si>
    <t xml:space="preserve">8 Y 9 </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</si>
</sst>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5" formatCode="&quot;$&quot;#,##0;\-&quot;$&quot;#,##0"/>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 numFmtId="170" formatCode="&quot;$&quot;#,##0"/>
    <numFmt numFmtId="171" formatCode="#,##0;[Red]#,##0"/>
    <numFmt numFmtId="172" formatCode="&quot;$&quot;#,##0.00"/>
  </numFmts>
  <fonts count="23"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b/>
      <sz val="9"/>
      <name val="Calibri"/>
      <family val="2"/>
      <scheme val="minor"/>
    </font>
    <font>
      <i/>
      <sz val="11"/>
      <color rgb="FFFF0000"/>
      <name val="Calibri"/>
      <family val="2"/>
      <scheme val="minor"/>
    </font>
    <font>
      <b/>
      <sz val="9"/>
      <color theme="1"/>
      <name val="Calibri"/>
      <family val="2"/>
      <scheme val="minor"/>
    </font>
    <font>
      <sz val="9"/>
      <color theme="1"/>
      <name val="Calibri"/>
      <family val="2"/>
      <scheme val="minor"/>
    </font>
    <font>
      <b/>
      <sz val="12"/>
      <color theme="1"/>
      <name val="Calibri"/>
      <family val="2"/>
      <scheme val="minor"/>
    </font>
    <font>
      <b/>
      <sz val="11"/>
      <name val="Calibri"/>
      <family val="2"/>
      <scheme val="minor"/>
    </font>
    <font>
      <sz val="11"/>
      <name val="Arial"/>
      <family val="2"/>
    </font>
  </fonts>
  <fills count="10">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5"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auto="1"/>
      </left>
      <right style="medium">
        <color indexed="57"/>
      </right>
      <top style="medium">
        <color auto="1"/>
      </top>
      <bottom/>
      <diagonal/>
    </border>
    <border>
      <left style="medium">
        <color indexed="57"/>
      </left>
      <right style="medium">
        <color indexed="57"/>
      </right>
      <top style="medium">
        <color auto="1"/>
      </top>
      <bottom/>
      <diagonal/>
    </border>
    <border>
      <left style="medium">
        <color indexed="57"/>
      </left>
      <right/>
      <top style="medium">
        <color auto="1"/>
      </top>
      <bottom style="medium">
        <color indexed="57"/>
      </bottom>
      <diagonal/>
    </border>
    <border>
      <left/>
      <right style="medium">
        <color auto="1"/>
      </right>
      <top style="medium">
        <color auto="1"/>
      </top>
      <bottom style="medium">
        <color indexed="57"/>
      </bottom>
      <diagonal/>
    </border>
    <border>
      <left style="medium">
        <color auto="1"/>
      </left>
      <right style="medium">
        <color indexed="57"/>
      </right>
      <top style="medium">
        <color indexed="57"/>
      </top>
      <bottom/>
      <diagonal/>
    </border>
    <border>
      <left style="medium">
        <color indexed="57"/>
      </left>
      <right style="medium">
        <color auto="1"/>
      </right>
      <top style="medium">
        <color indexed="57"/>
      </top>
      <bottom/>
      <diagonal/>
    </border>
    <border>
      <left style="medium">
        <color auto="1"/>
      </left>
      <right style="thin">
        <color indexed="64"/>
      </right>
      <top style="thin">
        <color indexed="64"/>
      </top>
      <bottom style="thin">
        <color indexed="64"/>
      </bottom>
      <diagonal/>
    </border>
    <border>
      <left style="thin">
        <color indexed="64"/>
      </left>
      <right style="medium">
        <color auto="1"/>
      </right>
      <top style="thin">
        <color indexed="64"/>
      </top>
      <bottom style="thin">
        <color indexed="64"/>
      </bottom>
      <diagonal/>
    </border>
    <border>
      <left style="medium">
        <color auto="1"/>
      </left>
      <right style="thin">
        <color indexed="64"/>
      </right>
      <top style="thin">
        <color indexed="64"/>
      </top>
      <bottom style="medium">
        <color auto="1"/>
      </bottom>
      <diagonal/>
    </border>
    <border>
      <left/>
      <right/>
      <top style="thin">
        <color indexed="64"/>
      </top>
      <bottom/>
      <diagonal/>
    </border>
    <border>
      <left/>
      <right/>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s>
  <cellStyleXfs count="6">
    <xf numFmtId="0" fontId="0"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41">
    <xf numFmtId="0" fontId="0" fillId="0" borderId="0" xfId="0"/>
    <xf numFmtId="0" fontId="4" fillId="0" borderId="1" xfId="0" applyFont="1" applyBorder="1" applyAlignment="1">
      <alignment horizont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5" xfId="0" applyFont="1" applyFill="1" applyBorder="1" applyAlignment="1">
      <alignment vertical="center"/>
    </xf>
    <xf numFmtId="0" fontId="10" fillId="0" borderId="5" xfId="0" applyFont="1" applyFill="1" applyBorder="1" applyAlignment="1">
      <alignment vertical="center"/>
    </xf>
    <xf numFmtId="0" fontId="10" fillId="0" borderId="0" xfId="0" applyFont="1" applyFill="1" applyBorder="1" applyAlignment="1">
      <alignment vertical="center"/>
    </xf>
    <xf numFmtId="0" fontId="10" fillId="0" borderId="6" xfId="0" applyFont="1" applyFill="1" applyBorder="1" applyAlignment="1">
      <alignment vertical="center"/>
    </xf>
    <xf numFmtId="0" fontId="9" fillId="0" borderId="7"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5" fontId="0" fillId="0" borderId="0" xfId="0" applyNumberFormat="1" applyAlignment="1">
      <alignment horizontal="center" vertical="center"/>
    </xf>
    <xf numFmtId="166" fontId="0" fillId="0" borderId="0" xfId="0" applyNumberFormat="1" applyFill="1" applyBorder="1" applyAlignment="1">
      <alignment horizontal="center" vertical="center"/>
    </xf>
    <xf numFmtId="168" fontId="13" fillId="0" borderId="1" xfId="1" applyNumberFormat="1" applyFont="1" applyFill="1" applyBorder="1" applyAlignment="1">
      <alignment horizontal="righ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6" xfId="0" applyBorder="1" applyAlignment="1">
      <alignment vertical="center"/>
    </xf>
    <xf numFmtId="0" fontId="0" fillId="0" borderId="6"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7" fillId="0" borderId="0" xfId="0" applyFont="1" applyBorder="1" applyAlignment="1">
      <alignment horizontal="center" vertical="center"/>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5" xfId="0" applyFont="1" applyFill="1" applyBorder="1" applyAlignment="1">
      <alignment horizontal="center" vertical="center" wrapText="1"/>
    </xf>
    <xf numFmtId="0" fontId="1" fillId="0" borderId="0" xfId="0" applyFont="1" applyBorder="1" applyAlignment="1">
      <alignment horizontal="center" vertical="center"/>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 fillId="2" borderId="10"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1" fillId="2" borderId="10"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9" fontId="13" fillId="0" borderId="1" xfId="3"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1" fontId="13" fillId="0" borderId="1" xfId="0" applyNumberFormat="1" applyFont="1" applyFill="1" applyBorder="1" applyAlignment="1" applyProtection="1">
      <alignment horizontal="center" vertical="center" wrapText="1"/>
      <protection locked="0"/>
    </xf>
    <xf numFmtId="49" fontId="13" fillId="0"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vertical="center" wrapText="1"/>
    </xf>
    <xf numFmtId="0" fontId="1" fillId="2" borderId="12" xfId="0" applyFont="1" applyFill="1" applyBorder="1" applyAlignment="1">
      <alignment horizontal="center" vertical="center" wrapText="1"/>
    </xf>
    <xf numFmtId="170" fontId="0" fillId="3" borderId="1" xfId="0" applyNumberFormat="1" applyFill="1" applyBorder="1" applyAlignment="1">
      <alignment vertical="center"/>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13" fillId="6" borderId="1" xfId="0" applyFont="1" applyFill="1" applyBorder="1" applyAlignment="1" applyProtection="1">
      <alignment horizontal="center" vertical="center" wrapText="1"/>
      <protection locked="0"/>
    </xf>
    <xf numFmtId="0" fontId="1" fillId="0" borderId="0" xfId="0" applyFont="1" applyFill="1" applyBorder="1" applyAlignment="1">
      <alignment vertical="center"/>
    </xf>
    <xf numFmtId="49" fontId="0" fillId="0" borderId="0" xfId="0" applyNumberFormat="1" applyFill="1" applyBorder="1" applyAlignment="1">
      <alignment horizontal="center" vertical="center"/>
    </xf>
    <xf numFmtId="0" fontId="0" fillId="0" borderId="0" xfId="0" applyFill="1" applyBorder="1" applyAlignment="1">
      <alignment vertical="center"/>
    </xf>
    <xf numFmtId="0" fontId="0" fillId="0" borderId="0" xfId="0" applyBorder="1" applyAlignment="1">
      <alignment vertical="center" wrapText="1"/>
    </xf>
    <xf numFmtId="0" fontId="0" fillId="0" borderId="0" xfId="0" applyBorder="1" applyAlignment="1">
      <alignment horizontal="center" vertical="center"/>
    </xf>
    <xf numFmtId="0" fontId="19" fillId="0" borderId="1" xfId="0" applyFont="1" applyFill="1" applyBorder="1" applyAlignment="1">
      <alignment vertical="center" wrapText="1"/>
    </xf>
    <xf numFmtId="0" fontId="19" fillId="0" borderId="0" xfId="0" applyFont="1" applyFill="1" applyBorder="1" applyAlignment="1">
      <alignment vertical="center" wrapText="1"/>
    </xf>
    <xf numFmtId="0" fontId="0" fillId="0" borderId="0" xfId="0" applyFill="1" applyBorder="1" applyAlignment="1">
      <alignment horizontal="center" vertical="center" wrapText="1"/>
    </xf>
    <xf numFmtId="0" fontId="0" fillId="0" borderId="1" xfId="0" applyFill="1" applyBorder="1" applyAlignment="1">
      <alignment vertical="center" wrapText="1"/>
    </xf>
    <xf numFmtId="0" fontId="0" fillId="0" borderId="0" xfId="0" applyFill="1" applyBorder="1" applyAlignment="1">
      <alignment wrapText="1"/>
    </xf>
    <xf numFmtId="0" fontId="0" fillId="0" borderId="0" xfId="0" applyAlignment="1">
      <alignment vertical="center" wrapText="1"/>
    </xf>
    <xf numFmtId="0" fontId="0" fillId="0" borderId="0" xfId="0" applyFill="1" applyAlignment="1">
      <alignment vertical="center" wrapText="1"/>
    </xf>
    <xf numFmtId="0" fontId="9" fillId="3" borderId="7" xfId="0" applyFont="1" applyFill="1" applyBorder="1" applyAlignment="1" applyProtection="1">
      <alignment horizontal="center" vertical="center"/>
      <protection locked="0"/>
    </xf>
    <xf numFmtId="0" fontId="9" fillId="0" borderId="7" xfId="0" applyFont="1" applyFill="1" applyBorder="1" applyAlignment="1" applyProtection="1">
      <alignment horizontal="center" vertical="center"/>
      <protection locked="0"/>
    </xf>
    <xf numFmtId="167" fontId="0" fillId="0" borderId="0" xfId="0" applyNumberFormat="1" applyFill="1" applyBorder="1" applyAlignment="1">
      <alignment horizontal="center" vertical="center"/>
    </xf>
    <xf numFmtId="164" fontId="0" fillId="0" borderId="0" xfId="0" applyNumberFormat="1" applyBorder="1" applyAlignment="1">
      <alignment horizontal="center" vertical="center"/>
    </xf>
    <xf numFmtId="0" fontId="0" fillId="0" borderId="0" xfId="0" applyFill="1" applyAlignment="1">
      <alignment horizontal="center" vertical="center"/>
    </xf>
    <xf numFmtId="0" fontId="15" fillId="0" borderId="0" xfId="0" applyFont="1" applyFill="1" applyBorder="1" applyAlignment="1">
      <alignment horizontal="center" vertical="center"/>
    </xf>
    <xf numFmtId="0" fontId="0" fillId="0" borderId="0" xfId="0" applyFill="1" applyBorder="1" applyAlignment="1">
      <alignment horizontal="center" wrapText="1"/>
    </xf>
    <xf numFmtId="14" fontId="0" fillId="0" borderId="1" xfId="0" applyNumberFormat="1" applyFill="1" applyBorder="1" applyAlignment="1">
      <alignment horizontal="center" vertical="center" wrapText="1"/>
    </xf>
    <xf numFmtId="0" fontId="0" fillId="0" borderId="0" xfId="0" applyAlignment="1">
      <alignment horizontal="center"/>
    </xf>
    <xf numFmtId="14" fontId="0" fillId="0" borderId="1" xfId="0" applyNumberFormat="1" applyFill="1" applyBorder="1" applyAlignment="1">
      <alignment horizontal="center" vertical="center"/>
    </xf>
    <xf numFmtId="14" fontId="0" fillId="0" borderId="1" xfId="0" applyNumberFormat="1" applyBorder="1" applyAlignment="1">
      <alignment horizontal="center" vertical="center"/>
    </xf>
    <xf numFmtId="0" fontId="12" fillId="0" borderId="0" xfId="0" applyFont="1" applyFill="1" applyBorder="1" applyAlignment="1" applyProtection="1">
      <alignment horizontal="center" vertical="center"/>
      <protection locked="0"/>
    </xf>
    <xf numFmtId="0" fontId="1" fillId="0" borderId="0" xfId="0" applyFont="1" applyFill="1" applyBorder="1" applyAlignment="1">
      <alignment horizontal="center" vertical="center" wrapText="1"/>
    </xf>
    <xf numFmtId="0" fontId="9" fillId="3" borderId="8" xfId="0" applyFont="1" applyFill="1" applyBorder="1" applyAlignment="1" applyProtection="1">
      <alignment horizontal="center" vertical="center"/>
      <protection locked="0"/>
    </xf>
    <xf numFmtId="0" fontId="9" fillId="0" borderId="8" xfId="0" applyFont="1" applyFill="1" applyBorder="1" applyAlignment="1" applyProtection="1">
      <alignment horizontal="center" vertical="center"/>
      <protection locked="0"/>
    </xf>
    <xf numFmtId="168" fontId="13" fillId="0" borderId="1" xfId="1" applyNumberFormat="1" applyFont="1" applyFill="1" applyBorder="1" applyAlignment="1">
      <alignment horizontal="center" vertical="center" wrapText="1"/>
    </xf>
    <xf numFmtId="5" fontId="13" fillId="0" borderId="1" xfId="1" applyNumberFormat="1" applyFont="1" applyFill="1" applyBorder="1" applyAlignment="1">
      <alignment horizontal="center" vertical="center" wrapText="1"/>
    </xf>
    <xf numFmtId="0" fontId="0" fillId="0" borderId="0" xfId="0" applyAlignment="1">
      <alignment horizontal="center" vertical="center" wrapText="1"/>
    </xf>
    <xf numFmtId="0" fontId="9" fillId="3" borderId="7" xfId="0" applyFont="1" applyFill="1" applyBorder="1" applyAlignment="1" applyProtection="1">
      <alignment horizontal="center" vertical="center" wrapText="1"/>
      <protection locked="0"/>
    </xf>
    <xf numFmtId="0" fontId="9" fillId="0" borderId="7" xfId="0" applyFont="1" applyFill="1" applyBorder="1" applyAlignment="1" applyProtection="1">
      <alignment horizontal="center" vertical="center" wrapText="1"/>
      <protection locked="0"/>
    </xf>
    <xf numFmtId="0" fontId="12" fillId="0" borderId="0" xfId="0" applyFont="1" applyFill="1" applyBorder="1" applyAlignment="1" applyProtection="1">
      <alignment horizontal="center" vertical="center" wrapText="1"/>
      <protection locked="0"/>
    </xf>
    <xf numFmtId="0" fontId="0" fillId="3" borderId="1" xfId="0" applyNumberFormat="1" applyFill="1" applyBorder="1" applyAlignment="1">
      <alignment horizontal="center" vertical="center" wrapText="1"/>
    </xf>
    <xf numFmtId="0" fontId="0" fillId="0" borderId="0" xfId="0" applyFill="1" applyAlignment="1">
      <alignment horizontal="center" vertical="center" wrapText="1"/>
    </xf>
    <xf numFmtId="0" fontId="15" fillId="0" borderId="0" xfId="0" applyFont="1" applyFill="1" applyBorder="1" applyAlignment="1">
      <alignment horizontal="center" vertical="center" wrapText="1"/>
    </xf>
    <xf numFmtId="166" fontId="1" fillId="3" borderId="1" xfId="0" applyNumberFormat="1" applyFont="1" applyFill="1" applyBorder="1" applyAlignment="1">
      <alignment horizontal="center" vertical="center"/>
    </xf>
    <xf numFmtId="171" fontId="1" fillId="3" borderId="1"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 fillId="8" borderId="0" xfId="0" applyFont="1" applyFill="1" applyAlignment="1">
      <alignment vertical="center"/>
    </xf>
    <xf numFmtId="0" fontId="1" fillId="2" borderId="20"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1" fillId="0" borderId="28" xfId="0" applyFont="1" applyFill="1" applyBorder="1" applyAlignment="1">
      <alignment vertical="center"/>
    </xf>
    <xf numFmtId="49" fontId="0" fillId="0" borderId="2" xfId="0" applyNumberFormat="1" applyFill="1" applyBorder="1" applyAlignment="1">
      <alignment horizontal="center" vertical="center"/>
    </xf>
    <xf numFmtId="0" fontId="1" fillId="0" borderId="26" xfId="0" applyFont="1" applyFill="1" applyBorder="1" applyAlignment="1">
      <alignment vertical="center" wrapText="1"/>
    </xf>
    <xf numFmtId="0" fontId="0" fillId="3" borderId="1" xfId="0" applyNumberFormat="1" applyFill="1" applyBorder="1" applyAlignment="1">
      <alignment horizontal="center" vertical="center"/>
    </xf>
    <xf numFmtId="0" fontId="20" fillId="8" borderId="0" xfId="0" applyFont="1" applyFill="1" applyAlignment="1">
      <alignment vertical="center"/>
    </xf>
    <xf numFmtId="49" fontId="21" fillId="2" borderId="1" xfId="0" applyNumberFormat="1" applyFont="1" applyFill="1" applyBorder="1" applyAlignment="1" applyProtection="1">
      <alignment horizontal="left" vertical="center" wrapText="1"/>
      <protection locked="0"/>
    </xf>
    <xf numFmtId="0" fontId="14" fillId="2" borderId="1" xfId="0" applyFont="1" applyFill="1" applyBorder="1" applyAlignment="1" applyProtection="1">
      <alignment horizontal="center" vertical="center" wrapText="1"/>
      <protection locked="0"/>
    </xf>
    <xf numFmtId="49" fontId="14" fillId="2" borderId="1" xfId="0" applyNumberFormat="1" applyFont="1" applyFill="1" applyBorder="1" applyAlignment="1" applyProtection="1">
      <alignment horizontal="center" vertical="center" wrapText="1"/>
      <protection locked="0"/>
    </xf>
    <xf numFmtId="1" fontId="13" fillId="2" borderId="1" xfId="0" applyNumberFormat="1" applyFont="1" applyFill="1" applyBorder="1" applyAlignment="1" applyProtection="1">
      <alignment horizontal="center" vertical="center" wrapText="1"/>
      <protection locked="0"/>
    </xf>
    <xf numFmtId="0" fontId="13" fillId="2" borderId="1" xfId="0" applyFont="1" applyFill="1" applyBorder="1" applyAlignment="1" applyProtection="1">
      <alignment horizontal="center" vertical="center" wrapText="1"/>
      <protection locked="0"/>
    </xf>
    <xf numFmtId="15" fontId="13" fillId="2" borderId="1" xfId="0" applyNumberFormat="1" applyFont="1" applyFill="1" applyBorder="1" applyAlignment="1" applyProtection="1">
      <alignment horizontal="center" vertical="center" wrapText="1"/>
      <protection locked="0"/>
    </xf>
    <xf numFmtId="49" fontId="16" fillId="2" borderId="1" xfId="0" applyNumberFormat="1" applyFont="1" applyFill="1" applyBorder="1" applyAlignment="1" applyProtection="1">
      <alignment horizontal="center" vertical="center" wrapText="1"/>
      <protection locked="0"/>
    </xf>
    <xf numFmtId="1" fontId="16" fillId="2" borderId="1" xfId="0" applyNumberFormat="1" applyFont="1" applyFill="1" applyBorder="1" applyAlignment="1" applyProtection="1">
      <alignment horizontal="center" vertical="center" wrapText="1"/>
      <protection locked="0"/>
    </xf>
    <xf numFmtId="168" fontId="13" fillId="2" borderId="1" xfId="1" applyNumberFormat="1" applyFont="1" applyFill="1" applyBorder="1" applyAlignment="1">
      <alignment horizontal="center" vertical="center" wrapText="1"/>
    </xf>
    <xf numFmtId="168" fontId="13" fillId="2" borderId="1" xfId="1" applyNumberFormat="1" applyFont="1" applyFill="1" applyBorder="1" applyAlignment="1">
      <alignment horizontal="right" vertical="center" wrapText="1"/>
    </xf>
    <xf numFmtId="0" fontId="14" fillId="2" borderId="1" xfId="0" applyFont="1" applyFill="1" applyBorder="1" applyAlignment="1">
      <alignment horizontal="left" vertical="center" wrapText="1"/>
    </xf>
    <xf numFmtId="169" fontId="1" fillId="2" borderId="1" xfId="0" applyNumberFormat="1" applyFont="1" applyFill="1" applyBorder="1" applyAlignment="1">
      <alignment horizontal="center" vertical="center"/>
    </xf>
    <xf numFmtId="49" fontId="14" fillId="2" borderId="1" xfId="0" applyNumberFormat="1" applyFont="1" applyFill="1" applyBorder="1" applyAlignment="1" applyProtection="1">
      <alignment horizontal="left" vertical="center" wrapText="1"/>
      <protection locked="0"/>
    </xf>
    <xf numFmtId="0" fontId="21" fillId="2" borderId="1" xfId="0" applyFont="1" applyFill="1" applyBorder="1" applyAlignment="1" applyProtection="1">
      <alignment horizontal="center" vertical="center" wrapText="1"/>
      <protection locked="0"/>
    </xf>
    <xf numFmtId="49" fontId="21" fillId="2" borderId="1" xfId="0" applyNumberFormat="1" applyFont="1" applyFill="1" applyBorder="1" applyAlignment="1" applyProtection="1">
      <alignment horizontal="center" vertical="center" wrapText="1"/>
      <protection locked="0"/>
    </xf>
    <xf numFmtId="0" fontId="16" fillId="2" borderId="1" xfId="0" applyFont="1" applyFill="1" applyBorder="1" applyAlignment="1" applyProtection="1">
      <alignment horizontal="center" vertical="center" wrapText="1"/>
      <protection locked="0"/>
    </xf>
    <xf numFmtId="15" fontId="16" fillId="2" borderId="1" xfId="0" applyNumberFormat="1" applyFont="1" applyFill="1" applyBorder="1" applyAlignment="1" applyProtection="1">
      <alignment horizontal="center" vertical="center" wrapText="1"/>
      <protection locked="0"/>
    </xf>
    <xf numFmtId="168" fontId="16" fillId="2" borderId="1" xfId="1" applyNumberFormat="1" applyFont="1" applyFill="1" applyBorder="1" applyAlignment="1">
      <alignment horizontal="center" vertical="center" wrapText="1"/>
    </xf>
    <xf numFmtId="168" fontId="16" fillId="2" borderId="1" xfId="1" applyNumberFormat="1" applyFont="1" applyFill="1" applyBorder="1" applyAlignment="1">
      <alignment horizontal="right" vertical="center" wrapText="1"/>
    </xf>
    <xf numFmtId="0" fontId="21" fillId="2" borderId="1" xfId="0" applyFont="1" applyFill="1" applyBorder="1" applyAlignment="1">
      <alignment horizontal="left" vertical="center" wrapText="1"/>
    </xf>
    <xf numFmtId="0" fontId="4" fillId="0" borderId="0" xfId="0" applyFont="1" applyBorder="1" applyAlignment="1">
      <alignment horizontal="center" vertical="center" wrapText="1"/>
    </xf>
    <xf numFmtId="0" fontId="4" fillId="0" borderId="0" xfId="0" applyFont="1" applyBorder="1" applyAlignment="1">
      <alignment horizontal="center" wrapText="1"/>
    </xf>
    <xf numFmtId="0" fontId="1" fillId="0" borderId="0" xfId="0" applyFont="1" applyBorder="1" applyAlignment="1">
      <alignment horizontal="center" vertical="center" wrapText="1"/>
    </xf>
    <xf numFmtId="166" fontId="0" fillId="0" borderId="1" xfId="0" applyNumberFormat="1" applyFill="1" applyBorder="1" applyAlignment="1">
      <alignment horizontal="center" vertical="center"/>
    </xf>
    <xf numFmtId="0" fontId="0" fillId="0" borderId="27" xfId="0" applyFill="1" applyBorder="1" applyAlignment="1">
      <alignment horizontal="center" vertical="center"/>
    </xf>
    <xf numFmtId="0" fontId="20" fillId="2" borderId="0" xfId="0" applyFont="1" applyFill="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17" fontId="0" fillId="0" borderId="0" xfId="0" applyNumberFormat="1" applyAlignment="1">
      <alignment horizontal="center" vertical="center"/>
    </xf>
    <xf numFmtId="0" fontId="1" fillId="2" borderId="12" xfId="0" applyFont="1" applyFill="1" applyBorder="1" applyAlignment="1">
      <alignment horizontal="center" vertical="center" wrapText="1"/>
    </xf>
    <xf numFmtId="0" fontId="0" fillId="0" borderId="0" xfId="0" applyFill="1" applyBorder="1" applyAlignment="1">
      <alignment horizontal="center" vertical="center"/>
    </xf>
    <xf numFmtId="14" fontId="0" fillId="0" borderId="1" xfId="0" applyNumberFormat="1" applyBorder="1" applyAlignment="1">
      <alignment vertical="center"/>
    </xf>
    <xf numFmtId="14" fontId="0" fillId="0" borderId="1" xfId="0" applyNumberFormat="1" applyFill="1" applyBorder="1" applyAlignment="1">
      <alignment vertical="center" wrapText="1"/>
    </xf>
    <xf numFmtId="0" fontId="0" fillId="6" borderId="1" xfId="0" applyFill="1" applyBorder="1" applyAlignment="1">
      <alignment vertical="center" wrapText="1"/>
    </xf>
    <xf numFmtId="0" fontId="1" fillId="2" borderId="4"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0" fillId="0" borderId="0" xfId="0" applyFill="1" applyBorder="1" applyAlignment="1">
      <alignment horizontal="center" vertical="center"/>
    </xf>
    <xf numFmtId="0" fontId="0" fillId="0" borderId="1" xfId="0" applyBorder="1" applyAlignment="1">
      <alignment horizontal="center" vertical="center"/>
    </xf>
    <xf numFmtId="14" fontId="0" fillId="0" borderId="6" xfId="0" applyNumberFormat="1" applyFont="1" applyFill="1" applyBorder="1" applyAlignment="1" applyProtection="1">
      <alignment horizontal="left" vertical="center"/>
      <protection locked="0"/>
    </xf>
    <xf numFmtId="1" fontId="0" fillId="3" borderId="1" xfId="0" applyNumberFormat="1" applyFill="1" applyBorder="1" applyAlignment="1">
      <alignment horizontal="center" vertical="center"/>
    </xf>
    <xf numFmtId="0" fontId="0" fillId="0" borderId="1" xfId="0" applyFill="1" applyBorder="1" applyAlignment="1">
      <alignment horizontal="center" wrapText="1"/>
    </xf>
    <xf numFmtId="0" fontId="0" fillId="0" borderId="0" xfId="0" applyFont="1" applyAlignment="1">
      <alignment vertical="center"/>
    </xf>
    <xf numFmtId="14" fontId="13" fillId="0" borderId="1" xfId="0" applyNumberFormat="1" applyFont="1" applyFill="1" applyBorder="1" applyAlignment="1" applyProtection="1">
      <alignment horizontal="center" vertical="center" wrapText="1"/>
      <protection locked="0"/>
    </xf>
    <xf numFmtId="172" fontId="13" fillId="0" borderId="1" xfId="1" applyNumberFormat="1" applyFont="1" applyFill="1" applyBorder="1" applyAlignment="1">
      <alignment horizontal="center" vertical="center" wrapText="1"/>
    </xf>
    <xf numFmtId="1" fontId="13" fillId="0" borderId="1" xfId="1" applyNumberFormat="1" applyFont="1" applyFill="1" applyBorder="1" applyAlignment="1">
      <alignment horizontal="center" vertical="center" wrapText="1"/>
    </xf>
    <xf numFmtId="0" fontId="0" fillId="0" borderId="1" xfId="0" applyFill="1" applyBorder="1" applyAlignment="1">
      <alignment horizontal="left" wrapText="1"/>
    </xf>
    <xf numFmtId="0" fontId="1" fillId="0" borderId="1" xfId="0" applyFont="1" applyFill="1" applyBorder="1" applyAlignment="1">
      <alignment horizontal="center" vertical="center" wrapText="1"/>
    </xf>
    <xf numFmtId="0" fontId="14" fillId="0" borderId="1" xfId="0" applyFont="1" applyFill="1" applyBorder="1" applyAlignment="1">
      <alignment horizontal="left" vertical="top" wrapText="1"/>
    </xf>
    <xf numFmtId="0" fontId="19" fillId="0" borderId="1" xfId="0" applyFont="1" applyFill="1" applyBorder="1" applyAlignment="1">
      <alignment horizontal="center" vertical="center" wrapText="1"/>
    </xf>
    <xf numFmtId="0" fontId="19" fillId="0" borderId="0" xfId="0" applyFont="1" applyFill="1" applyBorder="1" applyAlignment="1">
      <alignment horizontal="center" vertical="center" wrapText="1"/>
    </xf>
    <xf numFmtId="49" fontId="0" fillId="2" borderId="1" xfId="0" applyNumberFormat="1" applyFill="1" applyBorder="1" applyAlignment="1">
      <alignment horizontal="center" vertical="center"/>
    </xf>
    <xf numFmtId="0" fontId="15" fillId="0" borderId="0" xfId="0" applyFont="1" applyFill="1" applyBorder="1" applyAlignment="1">
      <alignment horizontal="left" vertical="center"/>
    </xf>
    <xf numFmtId="0" fontId="1" fillId="2" borderId="35" xfId="0" applyFont="1" applyFill="1" applyBorder="1" applyAlignment="1">
      <alignment horizontal="center" vertical="center"/>
    </xf>
    <xf numFmtId="0" fontId="1" fillId="2" borderId="35"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0" fillId="0" borderId="36" xfId="0" applyBorder="1" applyAlignment="1">
      <alignment horizontal="center" vertical="center"/>
    </xf>
    <xf numFmtId="0" fontId="0" fillId="0" borderId="2" xfId="0" applyBorder="1" applyAlignment="1">
      <alignment horizontal="center" vertical="center"/>
    </xf>
    <xf numFmtId="14" fontId="0" fillId="0" borderId="0" xfId="0" applyNumberFormat="1" applyFill="1" applyBorder="1" applyAlignment="1">
      <alignment horizontal="center" vertical="center" wrapText="1"/>
    </xf>
    <xf numFmtId="0" fontId="13" fillId="0" borderId="1" xfId="1" applyNumberFormat="1" applyFont="1" applyFill="1" applyBorder="1" applyAlignment="1">
      <alignment horizontal="center" vertical="center" wrapText="1"/>
    </xf>
    <xf numFmtId="0" fontId="11" fillId="4" borderId="1" xfId="0" applyFont="1" applyFill="1" applyBorder="1" applyAlignment="1">
      <alignment horizontal="left" vertical="center" wrapText="1"/>
    </xf>
    <xf numFmtId="0" fontId="1" fillId="4" borderId="1" xfId="0" applyFont="1" applyFill="1" applyBorder="1" applyAlignment="1">
      <alignment horizontal="center" vertical="center"/>
    </xf>
    <xf numFmtId="0" fontId="1" fillId="0" borderId="1" xfId="0" applyFont="1" applyFill="1" applyBorder="1" applyAlignment="1">
      <alignment horizontal="center" vertical="center"/>
    </xf>
    <xf numFmtId="0" fontId="0" fillId="0" borderId="27" xfId="0" applyFill="1" applyBorder="1" applyAlignment="1">
      <alignment horizontal="center" vertical="center" wrapText="1"/>
    </xf>
    <xf numFmtId="0" fontId="7" fillId="2" borderId="9" xfId="0" applyFont="1" applyFill="1" applyBorder="1" applyAlignment="1">
      <alignment horizontal="center" vertical="center"/>
    </xf>
    <xf numFmtId="0" fontId="7" fillId="2" borderId="0" xfId="0" applyFont="1" applyFill="1" applyBorder="1" applyAlignment="1">
      <alignment horizontal="center" vertical="center"/>
    </xf>
    <xf numFmtId="0" fontId="0" fillId="0" borderId="0" xfId="0" applyFill="1" applyBorder="1" applyAlignment="1">
      <alignment horizontal="center" vertical="center"/>
    </xf>
    <xf numFmtId="0" fontId="1" fillId="7" borderId="30" xfId="0" applyFont="1" applyFill="1" applyBorder="1" applyAlignment="1">
      <alignment horizontal="center"/>
    </xf>
    <xf numFmtId="0" fontId="21" fillId="5" borderId="19" xfId="0" applyFont="1" applyFill="1" applyBorder="1" applyAlignment="1">
      <alignment horizontal="center" vertical="top" wrapText="1"/>
    </xf>
    <xf numFmtId="0" fontId="21" fillId="5" borderId="0" xfId="0" applyFont="1" applyFill="1" applyBorder="1" applyAlignment="1">
      <alignment horizontal="center" vertical="top" wrapText="1"/>
    </xf>
    <xf numFmtId="0" fontId="9"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7" fillId="0" borderId="14" xfId="0" applyFont="1" applyBorder="1" applyAlignment="1">
      <alignment horizontal="center" vertical="center" wrapText="1"/>
    </xf>
    <xf numFmtId="0" fontId="1" fillId="2" borderId="12" xfId="0" applyFont="1" applyFill="1" applyBorder="1" applyAlignment="1">
      <alignment horizontal="center" vertical="center"/>
    </xf>
    <xf numFmtId="0" fontId="1" fillId="2" borderId="3" xfId="0" applyFont="1" applyFill="1" applyBorder="1" applyAlignment="1">
      <alignment horizontal="center" vertical="center"/>
    </xf>
    <xf numFmtId="0" fontId="0" fillId="0" borderId="12" xfId="0" applyBorder="1" applyAlignment="1">
      <alignment horizontal="center" vertical="center"/>
    </xf>
    <xf numFmtId="0" fontId="0" fillId="0" borderId="3" xfId="0" applyBorder="1" applyAlignment="1">
      <alignment horizontal="center" vertical="center"/>
    </xf>
    <xf numFmtId="0" fontId="9" fillId="2" borderId="4"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9" fillId="3" borderId="7" xfId="0" applyFont="1" applyFill="1" applyBorder="1" applyAlignment="1" applyProtection="1">
      <alignment horizontal="left" vertical="center"/>
      <protection locked="0"/>
    </xf>
    <xf numFmtId="0" fontId="9" fillId="3" borderId="8" xfId="0" applyFont="1" applyFill="1" applyBorder="1" applyAlignment="1" applyProtection="1">
      <alignment horizontal="left" vertical="center"/>
      <protection locked="0"/>
    </xf>
    <xf numFmtId="0" fontId="0" fillId="3" borderId="5" xfId="0" applyFont="1" applyFill="1" applyBorder="1" applyAlignment="1">
      <alignment horizontal="left" vertical="center"/>
    </xf>
    <xf numFmtId="0" fontId="0" fillId="3" borderId="6" xfId="0" applyFont="1" applyFill="1" applyBorder="1" applyAlignment="1">
      <alignment horizontal="left" vertical="center"/>
    </xf>
    <xf numFmtId="0" fontId="1" fillId="2" borderId="1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9" borderId="17" xfId="0" applyFont="1" applyFill="1" applyBorder="1" applyAlignment="1">
      <alignment horizontal="center" wrapText="1"/>
    </xf>
    <xf numFmtId="0" fontId="1" fillId="9" borderId="29" xfId="0" applyFont="1" applyFill="1" applyBorder="1" applyAlignment="1">
      <alignment horizontal="center" wrapText="1"/>
    </xf>
    <xf numFmtId="0" fontId="1" fillId="9" borderId="18" xfId="0" applyFont="1" applyFill="1" applyBorder="1" applyAlignment="1">
      <alignment horizontal="center" wrapText="1"/>
    </xf>
    <xf numFmtId="0" fontId="4" fillId="0" borderId="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3" xfId="0" applyFont="1" applyBorder="1" applyAlignment="1">
      <alignment horizontal="center" vertical="center" wrapText="1"/>
    </xf>
    <xf numFmtId="0" fontId="1" fillId="2" borderId="4"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9" fillId="2" borderId="31" xfId="0" applyFont="1" applyFill="1" applyBorder="1" applyAlignment="1">
      <alignment horizontal="center" vertical="center"/>
    </xf>
    <xf numFmtId="0" fontId="0" fillId="0" borderId="4" xfId="0" applyFill="1" applyBorder="1" applyAlignment="1">
      <alignment horizontal="center" vertical="center" wrapText="1"/>
    </xf>
    <xf numFmtId="0" fontId="0" fillId="0" borderId="13" xfId="0" applyFill="1" applyBorder="1" applyAlignment="1">
      <alignment horizontal="center" vertical="center" wrapText="1"/>
    </xf>
    <xf numFmtId="0" fontId="1" fillId="2" borderId="22"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7" fillId="2" borderId="31" xfId="0" applyFont="1" applyFill="1" applyBorder="1" applyAlignment="1">
      <alignment horizontal="center" vertical="center"/>
    </xf>
    <xf numFmtId="0" fontId="7" fillId="2" borderId="9"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0" fillId="0" borderId="35" xfId="0" applyBorder="1" applyAlignment="1">
      <alignment horizontal="center" vertical="center"/>
    </xf>
    <xf numFmtId="0" fontId="0" fillId="0" borderId="11" xfId="0" applyBorder="1" applyAlignment="1">
      <alignment horizontal="center" vertical="center"/>
    </xf>
    <xf numFmtId="0" fontId="0" fillId="0" borderId="37" xfId="0" applyBorder="1" applyAlignment="1">
      <alignment horizontal="center" vertical="center"/>
    </xf>
    <xf numFmtId="0" fontId="7" fillId="2" borderId="32" xfId="0" applyFont="1" applyFill="1" applyBorder="1" applyAlignment="1">
      <alignment horizontal="center" vertical="center"/>
    </xf>
    <xf numFmtId="0" fontId="7" fillId="2" borderId="33" xfId="0" applyFont="1" applyFill="1" applyBorder="1" applyAlignment="1">
      <alignment horizontal="center" vertical="center"/>
    </xf>
    <xf numFmtId="0" fontId="7" fillId="2" borderId="34" xfId="0" applyFont="1" applyFill="1" applyBorder="1" applyAlignment="1">
      <alignment horizontal="center" vertical="center"/>
    </xf>
    <xf numFmtId="0" fontId="0" fillId="0" borderId="1" xfId="0" applyBorder="1" applyAlignment="1">
      <alignment horizontal="center" vertical="center" wrapText="1"/>
    </xf>
    <xf numFmtId="0" fontId="9" fillId="2" borderId="9" xfId="0" applyFont="1" applyFill="1" applyBorder="1" applyAlignment="1">
      <alignment horizontal="center" vertical="center"/>
    </xf>
    <xf numFmtId="0" fontId="9" fillId="2" borderId="0" xfId="0" applyFont="1" applyFill="1" applyBorder="1" applyAlignment="1">
      <alignment horizontal="center" vertical="center"/>
    </xf>
    <xf numFmtId="0" fontId="9" fillId="2" borderId="32" xfId="0" applyFont="1" applyFill="1" applyBorder="1" applyAlignment="1">
      <alignment horizontal="center" vertical="center"/>
    </xf>
    <xf numFmtId="0" fontId="9" fillId="2" borderId="33" xfId="0" applyFont="1" applyFill="1" applyBorder="1" applyAlignment="1">
      <alignment horizontal="center" vertical="center"/>
    </xf>
    <xf numFmtId="0" fontId="9" fillId="2" borderId="34" xfId="0" applyFont="1" applyFill="1" applyBorder="1" applyAlignment="1">
      <alignment horizontal="center" vertical="center"/>
    </xf>
  </cellXfs>
  <cellStyles count="6">
    <cellStyle name="Millares" xfId="1" builtinId="3"/>
    <cellStyle name="Millares 2" xfId="4"/>
    <cellStyle name="Moneda 2" xfId="5"/>
    <cellStyle name="Normal" xfId="0" builtinId="0"/>
    <cellStyle name="Normal 5" xfId="2"/>
    <cellStyle name="Porcentaje" xfId="3" builtinId="5"/>
  </cellStyles>
  <dxfs count="0"/>
  <tableStyles count="0" defaultTableStyle="TableStyleMedium2" defaultPivotStyle="PivotStyleLight16"/>
  <colors>
    <mruColors>
      <color rgb="FFFBF79F"/>
      <color rgb="FFBAFE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253"/>
  <sheetViews>
    <sheetView tabSelected="1" zoomScale="90" zoomScaleNormal="90" workbookViewId="0">
      <selection activeCell="C9" sqref="C9"/>
    </sheetView>
  </sheetViews>
  <sheetFormatPr baseColWidth="10" defaultRowHeight="15" x14ac:dyDescent="0.25"/>
  <cols>
    <col min="1" max="1" width="5.140625" style="3" customWidth="1"/>
    <col min="2" max="2" width="52.5703125" style="3" customWidth="1"/>
    <col min="3" max="3" width="25" style="3" customWidth="1"/>
    <col min="4" max="4" width="32" style="3" customWidth="1"/>
    <col min="5" max="5" width="25.85546875" style="3" customWidth="1"/>
    <col min="6" max="6" width="29.7109375" style="105" customWidth="1"/>
    <col min="7" max="7" width="29.7109375" style="52" customWidth="1"/>
    <col min="8" max="8" width="24.5703125" style="52" customWidth="1"/>
    <col min="9" max="9" width="24" style="52" customWidth="1"/>
    <col min="10" max="10" width="27.7109375" style="52" customWidth="1"/>
    <col min="11" max="11" width="31.42578125" style="52" customWidth="1"/>
    <col min="12" max="13" width="18.7109375" style="52" customWidth="1"/>
    <col min="14" max="14" width="22.140625" style="52" customWidth="1"/>
    <col min="15" max="15" width="26.140625" style="52" customWidth="1"/>
    <col min="16" max="16" width="32.42578125" style="86" customWidth="1"/>
    <col min="17" max="17" width="32.5703125" style="3" customWidth="1"/>
    <col min="18" max="22" width="6.42578125" style="3" customWidth="1"/>
    <col min="23" max="251" width="11.42578125" style="3"/>
    <col min="252" max="252" width="1" style="3" customWidth="1"/>
    <col min="253" max="253" width="4.28515625" style="3" customWidth="1"/>
    <col min="254" max="254" width="34.7109375" style="3" customWidth="1"/>
    <col min="255" max="255" width="0" style="3" hidden="1" customWidth="1"/>
    <col min="256" max="256" width="20" style="3" customWidth="1"/>
    <col min="257" max="257" width="20.85546875" style="3" customWidth="1"/>
    <col min="258" max="258" width="25" style="3" customWidth="1"/>
    <col min="259" max="259" width="18.7109375" style="3" customWidth="1"/>
    <col min="260" max="260" width="29.7109375" style="3" customWidth="1"/>
    <col min="261" max="261" width="13.42578125" style="3" customWidth="1"/>
    <col min="262" max="262" width="13.85546875" style="3" customWidth="1"/>
    <col min="263" max="267" width="16.5703125" style="3" customWidth="1"/>
    <col min="268" max="268" width="20.5703125" style="3" customWidth="1"/>
    <col min="269" max="269" width="21.140625" style="3" customWidth="1"/>
    <col min="270" max="270" width="9.5703125" style="3" customWidth="1"/>
    <col min="271" max="271" width="0.42578125" style="3" customWidth="1"/>
    <col min="272" max="278" width="6.42578125" style="3" customWidth="1"/>
    <col min="279" max="507" width="11.42578125" style="3"/>
    <col min="508" max="508" width="1" style="3" customWidth="1"/>
    <col min="509" max="509" width="4.28515625" style="3" customWidth="1"/>
    <col min="510" max="510" width="34.7109375" style="3" customWidth="1"/>
    <col min="511" max="511" width="0" style="3" hidden="1" customWidth="1"/>
    <col min="512" max="512" width="20" style="3" customWidth="1"/>
    <col min="513" max="513" width="20.85546875" style="3" customWidth="1"/>
    <col min="514" max="514" width="25" style="3" customWidth="1"/>
    <col min="515" max="515" width="18.7109375" style="3" customWidth="1"/>
    <col min="516" max="516" width="29.7109375" style="3" customWidth="1"/>
    <col min="517" max="517" width="13.42578125" style="3" customWidth="1"/>
    <col min="518" max="518" width="13.85546875" style="3" customWidth="1"/>
    <col min="519" max="523" width="16.5703125" style="3" customWidth="1"/>
    <col min="524" max="524" width="20.5703125" style="3" customWidth="1"/>
    <col min="525" max="525" width="21.140625" style="3" customWidth="1"/>
    <col min="526" max="526" width="9.5703125" style="3" customWidth="1"/>
    <col min="527" max="527" width="0.42578125" style="3" customWidth="1"/>
    <col min="528" max="534" width="6.42578125" style="3" customWidth="1"/>
    <col min="535" max="763" width="11.42578125" style="3"/>
    <col min="764" max="764" width="1" style="3" customWidth="1"/>
    <col min="765" max="765" width="4.28515625" style="3" customWidth="1"/>
    <col min="766" max="766" width="34.7109375" style="3" customWidth="1"/>
    <col min="767" max="767" width="0" style="3" hidden="1" customWidth="1"/>
    <col min="768" max="768" width="20" style="3" customWidth="1"/>
    <col min="769" max="769" width="20.85546875" style="3" customWidth="1"/>
    <col min="770" max="770" width="25" style="3" customWidth="1"/>
    <col min="771" max="771" width="18.7109375" style="3" customWidth="1"/>
    <col min="772" max="772" width="29.7109375" style="3" customWidth="1"/>
    <col min="773" max="773" width="13.42578125" style="3" customWidth="1"/>
    <col min="774" max="774" width="13.85546875" style="3" customWidth="1"/>
    <col min="775" max="779" width="16.5703125" style="3" customWidth="1"/>
    <col min="780" max="780" width="20.5703125" style="3" customWidth="1"/>
    <col min="781" max="781" width="21.140625" style="3" customWidth="1"/>
    <col min="782" max="782" width="9.5703125" style="3" customWidth="1"/>
    <col min="783" max="783" width="0.42578125" style="3" customWidth="1"/>
    <col min="784" max="790" width="6.42578125" style="3" customWidth="1"/>
    <col min="791" max="1019" width="11.42578125" style="3"/>
    <col min="1020" max="1020" width="1" style="3" customWidth="1"/>
    <col min="1021" max="1021" width="4.28515625" style="3" customWidth="1"/>
    <col min="1022" max="1022" width="34.7109375" style="3" customWidth="1"/>
    <col min="1023" max="1023" width="0" style="3" hidden="1" customWidth="1"/>
    <col min="1024" max="1024" width="20" style="3" customWidth="1"/>
    <col min="1025" max="1025" width="20.85546875" style="3" customWidth="1"/>
    <col min="1026" max="1026" width="25" style="3" customWidth="1"/>
    <col min="1027" max="1027" width="18.7109375" style="3" customWidth="1"/>
    <col min="1028" max="1028" width="29.7109375" style="3" customWidth="1"/>
    <col min="1029" max="1029" width="13.42578125" style="3" customWidth="1"/>
    <col min="1030" max="1030" width="13.85546875" style="3" customWidth="1"/>
    <col min="1031" max="1035" width="16.5703125" style="3" customWidth="1"/>
    <col min="1036" max="1036" width="20.5703125" style="3" customWidth="1"/>
    <col min="1037" max="1037" width="21.140625" style="3" customWidth="1"/>
    <col min="1038" max="1038" width="9.5703125" style="3" customWidth="1"/>
    <col min="1039" max="1039" width="0.42578125" style="3" customWidth="1"/>
    <col min="1040" max="1046" width="6.42578125" style="3" customWidth="1"/>
    <col min="1047" max="1275" width="11.42578125" style="3"/>
    <col min="1276" max="1276" width="1" style="3" customWidth="1"/>
    <col min="1277" max="1277" width="4.28515625" style="3" customWidth="1"/>
    <col min="1278" max="1278" width="34.7109375" style="3" customWidth="1"/>
    <col min="1279" max="1279" width="0" style="3" hidden="1" customWidth="1"/>
    <col min="1280" max="1280" width="20" style="3" customWidth="1"/>
    <col min="1281" max="1281" width="20.85546875" style="3" customWidth="1"/>
    <col min="1282" max="1282" width="25" style="3" customWidth="1"/>
    <col min="1283" max="1283" width="18.7109375" style="3" customWidth="1"/>
    <col min="1284" max="1284" width="29.7109375" style="3" customWidth="1"/>
    <col min="1285" max="1285" width="13.42578125" style="3" customWidth="1"/>
    <col min="1286" max="1286" width="13.85546875" style="3" customWidth="1"/>
    <col min="1287" max="1291" width="16.5703125" style="3" customWidth="1"/>
    <col min="1292" max="1292" width="20.5703125" style="3" customWidth="1"/>
    <col min="1293" max="1293" width="21.140625" style="3" customWidth="1"/>
    <col min="1294" max="1294" width="9.5703125" style="3" customWidth="1"/>
    <col min="1295" max="1295" width="0.42578125" style="3" customWidth="1"/>
    <col min="1296" max="1302" width="6.42578125" style="3" customWidth="1"/>
    <col min="1303" max="1531" width="11.42578125" style="3"/>
    <col min="1532" max="1532" width="1" style="3" customWidth="1"/>
    <col min="1533" max="1533" width="4.28515625" style="3" customWidth="1"/>
    <col min="1534" max="1534" width="34.7109375" style="3" customWidth="1"/>
    <col min="1535" max="1535" width="0" style="3" hidden="1" customWidth="1"/>
    <col min="1536" max="1536" width="20" style="3" customWidth="1"/>
    <col min="1537" max="1537" width="20.85546875" style="3" customWidth="1"/>
    <col min="1538" max="1538" width="25" style="3" customWidth="1"/>
    <col min="1539" max="1539" width="18.7109375" style="3" customWidth="1"/>
    <col min="1540" max="1540" width="29.7109375" style="3" customWidth="1"/>
    <col min="1541" max="1541" width="13.42578125" style="3" customWidth="1"/>
    <col min="1542" max="1542" width="13.85546875" style="3" customWidth="1"/>
    <col min="1543" max="1547" width="16.5703125" style="3" customWidth="1"/>
    <col min="1548" max="1548" width="20.5703125" style="3" customWidth="1"/>
    <col min="1549" max="1549" width="21.140625" style="3" customWidth="1"/>
    <col min="1550" max="1550" width="9.5703125" style="3" customWidth="1"/>
    <col min="1551" max="1551" width="0.42578125" style="3" customWidth="1"/>
    <col min="1552" max="1558" width="6.42578125" style="3" customWidth="1"/>
    <col min="1559" max="1787" width="11.42578125" style="3"/>
    <col min="1788" max="1788" width="1" style="3" customWidth="1"/>
    <col min="1789" max="1789" width="4.28515625" style="3" customWidth="1"/>
    <col min="1790" max="1790" width="34.7109375" style="3" customWidth="1"/>
    <col min="1791" max="1791" width="0" style="3" hidden="1" customWidth="1"/>
    <col min="1792" max="1792" width="20" style="3" customWidth="1"/>
    <col min="1793" max="1793" width="20.85546875" style="3" customWidth="1"/>
    <col min="1794" max="1794" width="25" style="3" customWidth="1"/>
    <col min="1795" max="1795" width="18.7109375" style="3" customWidth="1"/>
    <col min="1796" max="1796" width="29.7109375" style="3" customWidth="1"/>
    <col min="1797" max="1797" width="13.42578125" style="3" customWidth="1"/>
    <col min="1798" max="1798" width="13.85546875" style="3" customWidth="1"/>
    <col min="1799" max="1803" width="16.5703125" style="3" customWidth="1"/>
    <col min="1804" max="1804" width="20.5703125" style="3" customWidth="1"/>
    <col min="1805" max="1805" width="21.140625" style="3" customWidth="1"/>
    <col min="1806" max="1806" width="9.5703125" style="3" customWidth="1"/>
    <col min="1807" max="1807" width="0.42578125" style="3" customWidth="1"/>
    <col min="1808" max="1814" width="6.42578125" style="3" customWidth="1"/>
    <col min="1815" max="2043" width="11.42578125" style="3"/>
    <col min="2044" max="2044" width="1" style="3" customWidth="1"/>
    <col min="2045" max="2045" width="4.28515625" style="3" customWidth="1"/>
    <col min="2046" max="2046" width="34.7109375" style="3" customWidth="1"/>
    <col min="2047" max="2047" width="0" style="3" hidden="1" customWidth="1"/>
    <col min="2048" max="2048" width="20" style="3" customWidth="1"/>
    <col min="2049" max="2049" width="20.85546875" style="3" customWidth="1"/>
    <col min="2050" max="2050" width="25" style="3" customWidth="1"/>
    <col min="2051" max="2051" width="18.7109375" style="3" customWidth="1"/>
    <col min="2052" max="2052" width="29.7109375" style="3" customWidth="1"/>
    <col min="2053" max="2053" width="13.42578125" style="3" customWidth="1"/>
    <col min="2054" max="2054" width="13.85546875" style="3" customWidth="1"/>
    <col min="2055" max="2059" width="16.5703125" style="3" customWidth="1"/>
    <col min="2060" max="2060" width="20.5703125" style="3" customWidth="1"/>
    <col min="2061" max="2061" width="21.140625" style="3" customWidth="1"/>
    <col min="2062" max="2062" width="9.5703125" style="3" customWidth="1"/>
    <col min="2063" max="2063" width="0.42578125" style="3" customWidth="1"/>
    <col min="2064" max="2070" width="6.42578125" style="3" customWidth="1"/>
    <col min="2071" max="2299" width="11.42578125" style="3"/>
    <col min="2300" max="2300" width="1" style="3" customWidth="1"/>
    <col min="2301" max="2301" width="4.28515625" style="3" customWidth="1"/>
    <col min="2302" max="2302" width="34.7109375" style="3" customWidth="1"/>
    <col min="2303" max="2303" width="0" style="3" hidden="1" customWidth="1"/>
    <col min="2304" max="2304" width="20" style="3" customWidth="1"/>
    <col min="2305" max="2305" width="20.85546875" style="3" customWidth="1"/>
    <col min="2306" max="2306" width="25" style="3" customWidth="1"/>
    <col min="2307" max="2307" width="18.7109375" style="3" customWidth="1"/>
    <col min="2308" max="2308" width="29.7109375" style="3" customWidth="1"/>
    <col min="2309" max="2309" width="13.42578125" style="3" customWidth="1"/>
    <col min="2310" max="2310" width="13.85546875" style="3" customWidth="1"/>
    <col min="2311" max="2315" width="16.5703125" style="3" customWidth="1"/>
    <col min="2316" max="2316" width="20.5703125" style="3" customWidth="1"/>
    <col min="2317" max="2317" width="21.140625" style="3" customWidth="1"/>
    <col min="2318" max="2318" width="9.5703125" style="3" customWidth="1"/>
    <col min="2319" max="2319" width="0.42578125" style="3" customWidth="1"/>
    <col min="2320" max="2326" width="6.42578125" style="3" customWidth="1"/>
    <col min="2327" max="2555" width="11.42578125" style="3"/>
    <col min="2556" max="2556" width="1" style="3" customWidth="1"/>
    <col min="2557" max="2557" width="4.28515625" style="3" customWidth="1"/>
    <col min="2558" max="2558" width="34.7109375" style="3" customWidth="1"/>
    <col min="2559" max="2559" width="0" style="3" hidden="1" customWidth="1"/>
    <col min="2560" max="2560" width="20" style="3" customWidth="1"/>
    <col min="2561" max="2561" width="20.85546875" style="3" customWidth="1"/>
    <col min="2562" max="2562" width="25" style="3" customWidth="1"/>
    <col min="2563" max="2563" width="18.7109375" style="3" customWidth="1"/>
    <col min="2564" max="2564" width="29.7109375" style="3" customWidth="1"/>
    <col min="2565" max="2565" width="13.42578125" style="3" customWidth="1"/>
    <col min="2566" max="2566" width="13.85546875" style="3" customWidth="1"/>
    <col min="2567" max="2571" width="16.5703125" style="3" customWidth="1"/>
    <col min="2572" max="2572" width="20.5703125" style="3" customWidth="1"/>
    <col min="2573" max="2573" width="21.140625" style="3" customWidth="1"/>
    <col min="2574" max="2574" width="9.5703125" style="3" customWidth="1"/>
    <col min="2575" max="2575" width="0.42578125" style="3" customWidth="1"/>
    <col min="2576" max="2582" width="6.42578125" style="3" customWidth="1"/>
    <col min="2583" max="2811" width="11.42578125" style="3"/>
    <col min="2812" max="2812" width="1" style="3" customWidth="1"/>
    <col min="2813" max="2813" width="4.28515625" style="3" customWidth="1"/>
    <col min="2814" max="2814" width="34.7109375" style="3" customWidth="1"/>
    <col min="2815" max="2815" width="0" style="3" hidden="1" customWidth="1"/>
    <col min="2816" max="2816" width="20" style="3" customWidth="1"/>
    <col min="2817" max="2817" width="20.85546875" style="3" customWidth="1"/>
    <col min="2818" max="2818" width="25" style="3" customWidth="1"/>
    <col min="2819" max="2819" width="18.7109375" style="3" customWidth="1"/>
    <col min="2820" max="2820" width="29.7109375" style="3" customWidth="1"/>
    <col min="2821" max="2821" width="13.42578125" style="3" customWidth="1"/>
    <col min="2822" max="2822" width="13.85546875" style="3" customWidth="1"/>
    <col min="2823" max="2827" width="16.5703125" style="3" customWidth="1"/>
    <col min="2828" max="2828" width="20.5703125" style="3" customWidth="1"/>
    <col min="2829" max="2829" width="21.140625" style="3" customWidth="1"/>
    <col min="2830" max="2830" width="9.5703125" style="3" customWidth="1"/>
    <col min="2831" max="2831" width="0.42578125" style="3" customWidth="1"/>
    <col min="2832" max="2838" width="6.42578125" style="3" customWidth="1"/>
    <col min="2839" max="3067" width="11.42578125" style="3"/>
    <col min="3068" max="3068" width="1" style="3" customWidth="1"/>
    <col min="3069" max="3069" width="4.28515625" style="3" customWidth="1"/>
    <col min="3070" max="3070" width="34.7109375" style="3" customWidth="1"/>
    <col min="3071" max="3071" width="0" style="3" hidden="1" customWidth="1"/>
    <col min="3072" max="3072" width="20" style="3" customWidth="1"/>
    <col min="3073" max="3073" width="20.85546875" style="3" customWidth="1"/>
    <col min="3074" max="3074" width="25" style="3" customWidth="1"/>
    <col min="3075" max="3075" width="18.7109375" style="3" customWidth="1"/>
    <col min="3076" max="3076" width="29.7109375" style="3" customWidth="1"/>
    <col min="3077" max="3077" width="13.42578125" style="3" customWidth="1"/>
    <col min="3078" max="3078" width="13.85546875" style="3" customWidth="1"/>
    <col min="3079" max="3083" width="16.5703125" style="3" customWidth="1"/>
    <col min="3084" max="3084" width="20.5703125" style="3" customWidth="1"/>
    <col min="3085" max="3085" width="21.140625" style="3" customWidth="1"/>
    <col min="3086" max="3086" width="9.5703125" style="3" customWidth="1"/>
    <col min="3087" max="3087" width="0.42578125" style="3" customWidth="1"/>
    <col min="3088" max="3094" width="6.42578125" style="3" customWidth="1"/>
    <col min="3095" max="3323" width="11.42578125" style="3"/>
    <col min="3324" max="3324" width="1" style="3" customWidth="1"/>
    <col min="3325" max="3325" width="4.28515625" style="3" customWidth="1"/>
    <col min="3326" max="3326" width="34.7109375" style="3" customWidth="1"/>
    <col min="3327" max="3327" width="0" style="3" hidden="1" customWidth="1"/>
    <col min="3328" max="3328" width="20" style="3" customWidth="1"/>
    <col min="3329" max="3329" width="20.85546875" style="3" customWidth="1"/>
    <col min="3330" max="3330" width="25" style="3" customWidth="1"/>
    <col min="3331" max="3331" width="18.7109375" style="3" customWidth="1"/>
    <col min="3332" max="3332" width="29.7109375" style="3" customWidth="1"/>
    <col min="3333" max="3333" width="13.42578125" style="3" customWidth="1"/>
    <col min="3334" max="3334" width="13.85546875" style="3" customWidth="1"/>
    <col min="3335" max="3339" width="16.5703125" style="3" customWidth="1"/>
    <col min="3340" max="3340" width="20.5703125" style="3" customWidth="1"/>
    <col min="3341" max="3341" width="21.140625" style="3" customWidth="1"/>
    <col min="3342" max="3342" width="9.5703125" style="3" customWidth="1"/>
    <col min="3343" max="3343" width="0.42578125" style="3" customWidth="1"/>
    <col min="3344" max="3350" width="6.42578125" style="3" customWidth="1"/>
    <col min="3351" max="3579" width="11.42578125" style="3"/>
    <col min="3580" max="3580" width="1" style="3" customWidth="1"/>
    <col min="3581" max="3581" width="4.28515625" style="3" customWidth="1"/>
    <col min="3582" max="3582" width="34.7109375" style="3" customWidth="1"/>
    <col min="3583" max="3583" width="0" style="3" hidden="1" customWidth="1"/>
    <col min="3584" max="3584" width="20" style="3" customWidth="1"/>
    <col min="3585" max="3585" width="20.85546875" style="3" customWidth="1"/>
    <col min="3586" max="3586" width="25" style="3" customWidth="1"/>
    <col min="3587" max="3587" width="18.7109375" style="3" customWidth="1"/>
    <col min="3588" max="3588" width="29.7109375" style="3" customWidth="1"/>
    <col min="3589" max="3589" width="13.42578125" style="3" customWidth="1"/>
    <col min="3590" max="3590" width="13.85546875" style="3" customWidth="1"/>
    <col min="3591" max="3595" width="16.5703125" style="3" customWidth="1"/>
    <col min="3596" max="3596" width="20.5703125" style="3" customWidth="1"/>
    <col min="3597" max="3597" width="21.140625" style="3" customWidth="1"/>
    <col min="3598" max="3598" width="9.5703125" style="3" customWidth="1"/>
    <col min="3599" max="3599" width="0.42578125" style="3" customWidth="1"/>
    <col min="3600" max="3606" width="6.42578125" style="3" customWidth="1"/>
    <col min="3607" max="3835" width="11.42578125" style="3"/>
    <col min="3836" max="3836" width="1" style="3" customWidth="1"/>
    <col min="3837" max="3837" width="4.28515625" style="3" customWidth="1"/>
    <col min="3838" max="3838" width="34.7109375" style="3" customWidth="1"/>
    <col min="3839" max="3839" width="0" style="3" hidden="1" customWidth="1"/>
    <col min="3840" max="3840" width="20" style="3" customWidth="1"/>
    <col min="3841" max="3841" width="20.85546875" style="3" customWidth="1"/>
    <col min="3842" max="3842" width="25" style="3" customWidth="1"/>
    <col min="3843" max="3843" width="18.7109375" style="3" customWidth="1"/>
    <col min="3844" max="3844" width="29.7109375" style="3" customWidth="1"/>
    <col min="3845" max="3845" width="13.42578125" style="3" customWidth="1"/>
    <col min="3846" max="3846" width="13.85546875" style="3" customWidth="1"/>
    <col min="3847" max="3851" width="16.5703125" style="3" customWidth="1"/>
    <col min="3852" max="3852" width="20.5703125" style="3" customWidth="1"/>
    <col min="3853" max="3853" width="21.140625" style="3" customWidth="1"/>
    <col min="3854" max="3854" width="9.5703125" style="3" customWidth="1"/>
    <col min="3855" max="3855" width="0.42578125" style="3" customWidth="1"/>
    <col min="3856" max="3862" width="6.42578125" style="3" customWidth="1"/>
    <col min="3863" max="4091" width="11.42578125" style="3"/>
    <col min="4092" max="4092" width="1" style="3" customWidth="1"/>
    <col min="4093" max="4093" width="4.28515625" style="3" customWidth="1"/>
    <col min="4094" max="4094" width="34.7109375" style="3" customWidth="1"/>
    <col min="4095" max="4095" width="0" style="3" hidden="1" customWidth="1"/>
    <col min="4096" max="4096" width="20" style="3" customWidth="1"/>
    <col min="4097" max="4097" width="20.85546875" style="3" customWidth="1"/>
    <col min="4098" max="4098" width="25" style="3" customWidth="1"/>
    <col min="4099" max="4099" width="18.7109375" style="3" customWidth="1"/>
    <col min="4100" max="4100" width="29.7109375" style="3" customWidth="1"/>
    <col min="4101" max="4101" width="13.42578125" style="3" customWidth="1"/>
    <col min="4102" max="4102" width="13.85546875" style="3" customWidth="1"/>
    <col min="4103" max="4107" width="16.5703125" style="3" customWidth="1"/>
    <col min="4108" max="4108" width="20.5703125" style="3" customWidth="1"/>
    <col min="4109" max="4109" width="21.140625" style="3" customWidth="1"/>
    <col min="4110" max="4110" width="9.5703125" style="3" customWidth="1"/>
    <col min="4111" max="4111" width="0.42578125" style="3" customWidth="1"/>
    <col min="4112" max="4118" width="6.42578125" style="3" customWidth="1"/>
    <col min="4119" max="4347" width="11.42578125" style="3"/>
    <col min="4348" max="4348" width="1" style="3" customWidth="1"/>
    <col min="4349" max="4349" width="4.28515625" style="3" customWidth="1"/>
    <col min="4350" max="4350" width="34.7109375" style="3" customWidth="1"/>
    <col min="4351" max="4351" width="0" style="3" hidden="1" customWidth="1"/>
    <col min="4352" max="4352" width="20" style="3" customWidth="1"/>
    <col min="4353" max="4353" width="20.85546875" style="3" customWidth="1"/>
    <col min="4354" max="4354" width="25" style="3" customWidth="1"/>
    <col min="4355" max="4355" width="18.7109375" style="3" customWidth="1"/>
    <col min="4356" max="4356" width="29.7109375" style="3" customWidth="1"/>
    <col min="4357" max="4357" width="13.42578125" style="3" customWidth="1"/>
    <col min="4358" max="4358" width="13.85546875" style="3" customWidth="1"/>
    <col min="4359" max="4363" width="16.5703125" style="3" customWidth="1"/>
    <col min="4364" max="4364" width="20.5703125" style="3" customWidth="1"/>
    <col min="4365" max="4365" width="21.140625" style="3" customWidth="1"/>
    <col min="4366" max="4366" width="9.5703125" style="3" customWidth="1"/>
    <col min="4367" max="4367" width="0.42578125" style="3" customWidth="1"/>
    <col min="4368" max="4374" width="6.42578125" style="3" customWidth="1"/>
    <col min="4375" max="4603" width="11.42578125" style="3"/>
    <col min="4604" max="4604" width="1" style="3" customWidth="1"/>
    <col min="4605" max="4605" width="4.28515625" style="3" customWidth="1"/>
    <col min="4606" max="4606" width="34.7109375" style="3" customWidth="1"/>
    <col min="4607" max="4607" width="0" style="3" hidden="1" customWidth="1"/>
    <col min="4608" max="4608" width="20" style="3" customWidth="1"/>
    <col min="4609" max="4609" width="20.85546875" style="3" customWidth="1"/>
    <col min="4610" max="4610" width="25" style="3" customWidth="1"/>
    <col min="4611" max="4611" width="18.7109375" style="3" customWidth="1"/>
    <col min="4612" max="4612" width="29.7109375" style="3" customWidth="1"/>
    <col min="4613" max="4613" width="13.42578125" style="3" customWidth="1"/>
    <col min="4614" max="4614" width="13.85546875" style="3" customWidth="1"/>
    <col min="4615" max="4619" width="16.5703125" style="3" customWidth="1"/>
    <col min="4620" max="4620" width="20.5703125" style="3" customWidth="1"/>
    <col min="4621" max="4621" width="21.140625" style="3" customWidth="1"/>
    <col min="4622" max="4622" width="9.5703125" style="3" customWidth="1"/>
    <col min="4623" max="4623" width="0.42578125" style="3" customWidth="1"/>
    <col min="4624" max="4630" width="6.42578125" style="3" customWidth="1"/>
    <col min="4631" max="4859" width="11.42578125" style="3"/>
    <col min="4860" max="4860" width="1" style="3" customWidth="1"/>
    <col min="4861" max="4861" width="4.28515625" style="3" customWidth="1"/>
    <col min="4862" max="4862" width="34.7109375" style="3" customWidth="1"/>
    <col min="4863" max="4863" width="0" style="3" hidden="1" customWidth="1"/>
    <col min="4864" max="4864" width="20" style="3" customWidth="1"/>
    <col min="4865" max="4865" width="20.85546875" style="3" customWidth="1"/>
    <col min="4866" max="4866" width="25" style="3" customWidth="1"/>
    <col min="4867" max="4867" width="18.7109375" style="3" customWidth="1"/>
    <col min="4868" max="4868" width="29.7109375" style="3" customWidth="1"/>
    <col min="4869" max="4869" width="13.42578125" style="3" customWidth="1"/>
    <col min="4870" max="4870" width="13.85546875" style="3" customWidth="1"/>
    <col min="4871" max="4875" width="16.5703125" style="3" customWidth="1"/>
    <col min="4876" max="4876" width="20.5703125" style="3" customWidth="1"/>
    <col min="4877" max="4877" width="21.140625" style="3" customWidth="1"/>
    <col min="4878" max="4878" width="9.5703125" style="3" customWidth="1"/>
    <col min="4879" max="4879" width="0.42578125" style="3" customWidth="1"/>
    <col min="4880" max="4886" width="6.42578125" style="3" customWidth="1"/>
    <col min="4887" max="5115" width="11.42578125" style="3"/>
    <col min="5116" max="5116" width="1" style="3" customWidth="1"/>
    <col min="5117" max="5117" width="4.28515625" style="3" customWidth="1"/>
    <col min="5118" max="5118" width="34.7109375" style="3" customWidth="1"/>
    <col min="5119" max="5119" width="0" style="3" hidden="1" customWidth="1"/>
    <col min="5120" max="5120" width="20" style="3" customWidth="1"/>
    <col min="5121" max="5121" width="20.85546875" style="3" customWidth="1"/>
    <col min="5122" max="5122" width="25" style="3" customWidth="1"/>
    <col min="5123" max="5123" width="18.7109375" style="3" customWidth="1"/>
    <col min="5124" max="5124" width="29.7109375" style="3" customWidth="1"/>
    <col min="5125" max="5125" width="13.42578125" style="3" customWidth="1"/>
    <col min="5126" max="5126" width="13.85546875" style="3" customWidth="1"/>
    <col min="5127" max="5131" width="16.5703125" style="3" customWidth="1"/>
    <col min="5132" max="5132" width="20.5703125" style="3" customWidth="1"/>
    <col min="5133" max="5133" width="21.140625" style="3" customWidth="1"/>
    <col min="5134" max="5134" width="9.5703125" style="3" customWidth="1"/>
    <col min="5135" max="5135" width="0.42578125" style="3" customWidth="1"/>
    <col min="5136" max="5142" width="6.42578125" style="3" customWidth="1"/>
    <col min="5143" max="5371" width="11.42578125" style="3"/>
    <col min="5372" max="5372" width="1" style="3" customWidth="1"/>
    <col min="5373" max="5373" width="4.28515625" style="3" customWidth="1"/>
    <col min="5374" max="5374" width="34.7109375" style="3" customWidth="1"/>
    <col min="5375" max="5375" width="0" style="3" hidden="1" customWidth="1"/>
    <col min="5376" max="5376" width="20" style="3" customWidth="1"/>
    <col min="5377" max="5377" width="20.85546875" style="3" customWidth="1"/>
    <col min="5378" max="5378" width="25" style="3" customWidth="1"/>
    <col min="5379" max="5379" width="18.7109375" style="3" customWidth="1"/>
    <col min="5380" max="5380" width="29.7109375" style="3" customWidth="1"/>
    <col min="5381" max="5381" width="13.42578125" style="3" customWidth="1"/>
    <col min="5382" max="5382" width="13.85546875" style="3" customWidth="1"/>
    <col min="5383" max="5387" width="16.5703125" style="3" customWidth="1"/>
    <col min="5388" max="5388" width="20.5703125" style="3" customWidth="1"/>
    <col min="5389" max="5389" width="21.140625" style="3" customWidth="1"/>
    <col min="5390" max="5390" width="9.5703125" style="3" customWidth="1"/>
    <col min="5391" max="5391" width="0.42578125" style="3" customWidth="1"/>
    <col min="5392" max="5398" width="6.42578125" style="3" customWidth="1"/>
    <col min="5399" max="5627" width="11.42578125" style="3"/>
    <col min="5628" max="5628" width="1" style="3" customWidth="1"/>
    <col min="5629" max="5629" width="4.28515625" style="3" customWidth="1"/>
    <col min="5630" max="5630" width="34.7109375" style="3" customWidth="1"/>
    <col min="5631" max="5631" width="0" style="3" hidden="1" customWidth="1"/>
    <col min="5632" max="5632" width="20" style="3" customWidth="1"/>
    <col min="5633" max="5633" width="20.85546875" style="3" customWidth="1"/>
    <col min="5634" max="5634" width="25" style="3" customWidth="1"/>
    <col min="5635" max="5635" width="18.7109375" style="3" customWidth="1"/>
    <col min="5636" max="5636" width="29.7109375" style="3" customWidth="1"/>
    <col min="5637" max="5637" width="13.42578125" style="3" customWidth="1"/>
    <col min="5638" max="5638" width="13.85546875" style="3" customWidth="1"/>
    <col min="5639" max="5643" width="16.5703125" style="3" customWidth="1"/>
    <col min="5644" max="5644" width="20.5703125" style="3" customWidth="1"/>
    <col min="5645" max="5645" width="21.140625" style="3" customWidth="1"/>
    <col min="5646" max="5646" width="9.5703125" style="3" customWidth="1"/>
    <col min="5647" max="5647" width="0.42578125" style="3" customWidth="1"/>
    <col min="5648" max="5654" width="6.42578125" style="3" customWidth="1"/>
    <col min="5655" max="5883" width="11.42578125" style="3"/>
    <col min="5884" max="5884" width="1" style="3" customWidth="1"/>
    <col min="5885" max="5885" width="4.28515625" style="3" customWidth="1"/>
    <col min="5886" max="5886" width="34.7109375" style="3" customWidth="1"/>
    <col min="5887" max="5887" width="0" style="3" hidden="1" customWidth="1"/>
    <col min="5888" max="5888" width="20" style="3" customWidth="1"/>
    <col min="5889" max="5889" width="20.85546875" style="3" customWidth="1"/>
    <col min="5890" max="5890" width="25" style="3" customWidth="1"/>
    <col min="5891" max="5891" width="18.7109375" style="3" customWidth="1"/>
    <col min="5892" max="5892" width="29.7109375" style="3" customWidth="1"/>
    <col min="5893" max="5893" width="13.42578125" style="3" customWidth="1"/>
    <col min="5894" max="5894" width="13.85546875" style="3" customWidth="1"/>
    <col min="5895" max="5899" width="16.5703125" style="3" customWidth="1"/>
    <col min="5900" max="5900" width="20.5703125" style="3" customWidth="1"/>
    <col min="5901" max="5901" width="21.140625" style="3" customWidth="1"/>
    <col min="5902" max="5902" width="9.5703125" style="3" customWidth="1"/>
    <col min="5903" max="5903" width="0.42578125" style="3" customWidth="1"/>
    <col min="5904" max="5910" width="6.42578125" style="3" customWidth="1"/>
    <col min="5911" max="6139" width="11.42578125" style="3"/>
    <col min="6140" max="6140" width="1" style="3" customWidth="1"/>
    <col min="6141" max="6141" width="4.28515625" style="3" customWidth="1"/>
    <col min="6142" max="6142" width="34.7109375" style="3" customWidth="1"/>
    <col min="6143" max="6143" width="0" style="3" hidden="1" customWidth="1"/>
    <col min="6144" max="6144" width="20" style="3" customWidth="1"/>
    <col min="6145" max="6145" width="20.85546875" style="3" customWidth="1"/>
    <col min="6146" max="6146" width="25" style="3" customWidth="1"/>
    <col min="6147" max="6147" width="18.7109375" style="3" customWidth="1"/>
    <col min="6148" max="6148" width="29.7109375" style="3" customWidth="1"/>
    <col min="6149" max="6149" width="13.42578125" style="3" customWidth="1"/>
    <col min="6150" max="6150" width="13.85546875" style="3" customWidth="1"/>
    <col min="6151" max="6155" width="16.5703125" style="3" customWidth="1"/>
    <col min="6156" max="6156" width="20.5703125" style="3" customWidth="1"/>
    <col min="6157" max="6157" width="21.140625" style="3" customWidth="1"/>
    <col min="6158" max="6158" width="9.5703125" style="3" customWidth="1"/>
    <col min="6159" max="6159" width="0.42578125" style="3" customWidth="1"/>
    <col min="6160" max="6166" width="6.42578125" style="3" customWidth="1"/>
    <col min="6167" max="6395" width="11.42578125" style="3"/>
    <col min="6396" max="6396" width="1" style="3" customWidth="1"/>
    <col min="6397" max="6397" width="4.28515625" style="3" customWidth="1"/>
    <col min="6398" max="6398" width="34.7109375" style="3" customWidth="1"/>
    <col min="6399" max="6399" width="0" style="3" hidden="1" customWidth="1"/>
    <col min="6400" max="6400" width="20" style="3" customWidth="1"/>
    <col min="6401" max="6401" width="20.85546875" style="3" customWidth="1"/>
    <col min="6402" max="6402" width="25" style="3" customWidth="1"/>
    <col min="6403" max="6403" width="18.7109375" style="3" customWidth="1"/>
    <col min="6404" max="6404" width="29.7109375" style="3" customWidth="1"/>
    <col min="6405" max="6405" width="13.42578125" style="3" customWidth="1"/>
    <col min="6406" max="6406" width="13.85546875" style="3" customWidth="1"/>
    <col min="6407" max="6411" width="16.5703125" style="3" customWidth="1"/>
    <col min="6412" max="6412" width="20.5703125" style="3" customWidth="1"/>
    <col min="6413" max="6413" width="21.140625" style="3" customWidth="1"/>
    <col min="6414" max="6414" width="9.5703125" style="3" customWidth="1"/>
    <col min="6415" max="6415" width="0.42578125" style="3" customWidth="1"/>
    <col min="6416" max="6422" width="6.42578125" style="3" customWidth="1"/>
    <col min="6423" max="6651" width="11.42578125" style="3"/>
    <col min="6652" max="6652" width="1" style="3" customWidth="1"/>
    <col min="6653" max="6653" width="4.28515625" style="3" customWidth="1"/>
    <col min="6654" max="6654" width="34.7109375" style="3" customWidth="1"/>
    <col min="6655" max="6655" width="0" style="3" hidden="1" customWidth="1"/>
    <col min="6656" max="6656" width="20" style="3" customWidth="1"/>
    <col min="6657" max="6657" width="20.85546875" style="3" customWidth="1"/>
    <col min="6658" max="6658" width="25" style="3" customWidth="1"/>
    <col min="6659" max="6659" width="18.7109375" style="3" customWidth="1"/>
    <col min="6660" max="6660" width="29.7109375" style="3" customWidth="1"/>
    <col min="6661" max="6661" width="13.42578125" style="3" customWidth="1"/>
    <col min="6662" max="6662" width="13.85546875" style="3" customWidth="1"/>
    <col min="6663" max="6667" width="16.5703125" style="3" customWidth="1"/>
    <col min="6668" max="6668" width="20.5703125" style="3" customWidth="1"/>
    <col min="6669" max="6669" width="21.140625" style="3" customWidth="1"/>
    <col min="6670" max="6670" width="9.5703125" style="3" customWidth="1"/>
    <col min="6671" max="6671" width="0.42578125" style="3" customWidth="1"/>
    <col min="6672" max="6678" width="6.42578125" style="3" customWidth="1"/>
    <col min="6679" max="6907" width="11.42578125" style="3"/>
    <col min="6908" max="6908" width="1" style="3" customWidth="1"/>
    <col min="6909" max="6909" width="4.28515625" style="3" customWidth="1"/>
    <col min="6910" max="6910" width="34.7109375" style="3" customWidth="1"/>
    <col min="6911" max="6911" width="0" style="3" hidden="1" customWidth="1"/>
    <col min="6912" max="6912" width="20" style="3" customWidth="1"/>
    <col min="6913" max="6913" width="20.85546875" style="3" customWidth="1"/>
    <col min="6914" max="6914" width="25" style="3" customWidth="1"/>
    <col min="6915" max="6915" width="18.7109375" style="3" customWidth="1"/>
    <col min="6916" max="6916" width="29.7109375" style="3" customWidth="1"/>
    <col min="6917" max="6917" width="13.42578125" style="3" customWidth="1"/>
    <col min="6918" max="6918" width="13.85546875" style="3" customWidth="1"/>
    <col min="6919" max="6923" width="16.5703125" style="3" customWidth="1"/>
    <col min="6924" max="6924" width="20.5703125" style="3" customWidth="1"/>
    <col min="6925" max="6925" width="21.140625" style="3" customWidth="1"/>
    <col min="6926" max="6926" width="9.5703125" style="3" customWidth="1"/>
    <col min="6927" max="6927" width="0.42578125" style="3" customWidth="1"/>
    <col min="6928" max="6934" width="6.42578125" style="3" customWidth="1"/>
    <col min="6935" max="7163" width="11.42578125" style="3"/>
    <col min="7164" max="7164" width="1" style="3" customWidth="1"/>
    <col min="7165" max="7165" width="4.28515625" style="3" customWidth="1"/>
    <col min="7166" max="7166" width="34.7109375" style="3" customWidth="1"/>
    <col min="7167" max="7167" width="0" style="3" hidden="1" customWidth="1"/>
    <col min="7168" max="7168" width="20" style="3" customWidth="1"/>
    <col min="7169" max="7169" width="20.85546875" style="3" customWidth="1"/>
    <col min="7170" max="7170" width="25" style="3" customWidth="1"/>
    <col min="7171" max="7171" width="18.7109375" style="3" customWidth="1"/>
    <col min="7172" max="7172" width="29.7109375" style="3" customWidth="1"/>
    <col min="7173" max="7173" width="13.42578125" style="3" customWidth="1"/>
    <col min="7174" max="7174" width="13.85546875" style="3" customWidth="1"/>
    <col min="7175" max="7179" width="16.5703125" style="3" customWidth="1"/>
    <col min="7180" max="7180" width="20.5703125" style="3" customWidth="1"/>
    <col min="7181" max="7181" width="21.140625" style="3" customWidth="1"/>
    <col min="7182" max="7182" width="9.5703125" style="3" customWidth="1"/>
    <col min="7183" max="7183" width="0.42578125" style="3" customWidth="1"/>
    <col min="7184" max="7190" width="6.42578125" style="3" customWidth="1"/>
    <col min="7191" max="7419" width="11.42578125" style="3"/>
    <col min="7420" max="7420" width="1" style="3" customWidth="1"/>
    <col min="7421" max="7421" width="4.28515625" style="3" customWidth="1"/>
    <col min="7422" max="7422" width="34.7109375" style="3" customWidth="1"/>
    <col min="7423" max="7423" width="0" style="3" hidden="1" customWidth="1"/>
    <col min="7424" max="7424" width="20" style="3" customWidth="1"/>
    <col min="7425" max="7425" width="20.85546875" style="3" customWidth="1"/>
    <col min="7426" max="7426" width="25" style="3" customWidth="1"/>
    <col min="7427" max="7427" width="18.7109375" style="3" customWidth="1"/>
    <col min="7428" max="7428" width="29.7109375" style="3" customWidth="1"/>
    <col min="7429" max="7429" width="13.42578125" style="3" customWidth="1"/>
    <col min="7430" max="7430" width="13.85546875" style="3" customWidth="1"/>
    <col min="7431" max="7435" width="16.5703125" style="3" customWidth="1"/>
    <col min="7436" max="7436" width="20.5703125" style="3" customWidth="1"/>
    <col min="7437" max="7437" width="21.140625" style="3" customWidth="1"/>
    <col min="7438" max="7438" width="9.5703125" style="3" customWidth="1"/>
    <col min="7439" max="7439" width="0.42578125" style="3" customWidth="1"/>
    <col min="7440" max="7446" width="6.42578125" style="3" customWidth="1"/>
    <col min="7447" max="7675" width="11.42578125" style="3"/>
    <col min="7676" max="7676" width="1" style="3" customWidth="1"/>
    <col min="7677" max="7677" width="4.28515625" style="3" customWidth="1"/>
    <col min="7678" max="7678" width="34.7109375" style="3" customWidth="1"/>
    <col min="7679" max="7679" width="0" style="3" hidden="1" customWidth="1"/>
    <col min="7680" max="7680" width="20" style="3" customWidth="1"/>
    <col min="7681" max="7681" width="20.85546875" style="3" customWidth="1"/>
    <col min="7682" max="7682" width="25" style="3" customWidth="1"/>
    <col min="7683" max="7683" width="18.7109375" style="3" customWidth="1"/>
    <col min="7684" max="7684" width="29.7109375" style="3" customWidth="1"/>
    <col min="7685" max="7685" width="13.42578125" style="3" customWidth="1"/>
    <col min="7686" max="7686" width="13.85546875" style="3" customWidth="1"/>
    <col min="7687" max="7691" width="16.5703125" style="3" customWidth="1"/>
    <col min="7692" max="7692" width="20.5703125" style="3" customWidth="1"/>
    <col min="7693" max="7693" width="21.140625" style="3" customWidth="1"/>
    <col min="7694" max="7694" width="9.5703125" style="3" customWidth="1"/>
    <col min="7695" max="7695" width="0.42578125" style="3" customWidth="1"/>
    <col min="7696" max="7702" width="6.42578125" style="3" customWidth="1"/>
    <col min="7703" max="7931" width="11.42578125" style="3"/>
    <col min="7932" max="7932" width="1" style="3" customWidth="1"/>
    <col min="7933" max="7933" width="4.28515625" style="3" customWidth="1"/>
    <col min="7934" max="7934" width="34.7109375" style="3" customWidth="1"/>
    <col min="7935" max="7935" width="0" style="3" hidden="1" customWidth="1"/>
    <col min="7936" max="7936" width="20" style="3" customWidth="1"/>
    <col min="7937" max="7937" width="20.85546875" style="3" customWidth="1"/>
    <col min="7938" max="7938" width="25" style="3" customWidth="1"/>
    <col min="7939" max="7939" width="18.7109375" style="3" customWidth="1"/>
    <col min="7940" max="7940" width="29.7109375" style="3" customWidth="1"/>
    <col min="7941" max="7941" width="13.42578125" style="3" customWidth="1"/>
    <col min="7942" max="7942" width="13.85546875" style="3" customWidth="1"/>
    <col min="7943" max="7947" width="16.5703125" style="3" customWidth="1"/>
    <col min="7948" max="7948" width="20.5703125" style="3" customWidth="1"/>
    <col min="7949" max="7949" width="21.140625" style="3" customWidth="1"/>
    <col min="7950" max="7950" width="9.5703125" style="3" customWidth="1"/>
    <col min="7951" max="7951" width="0.42578125" style="3" customWidth="1"/>
    <col min="7952" max="7958" width="6.42578125" style="3" customWidth="1"/>
    <col min="7959" max="8187" width="11.42578125" style="3"/>
    <col min="8188" max="8188" width="1" style="3" customWidth="1"/>
    <col min="8189" max="8189" width="4.28515625" style="3" customWidth="1"/>
    <col min="8190" max="8190" width="34.7109375" style="3" customWidth="1"/>
    <col min="8191" max="8191" width="0" style="3" hidden="1" customWidth="1"/>
    <col min="8192" max="8192" width="20" style="3" customWidth="1"/>
    <col min="8193" max="8193" width="20.85546875" style="3" customWidth="1"/>
    <col min="8194" max="8194" width="25" style="3" customWidth="1"/>
    <col min="8195" max="8195" width="18.7109375" style="3" customWidth="1"/>
    <col min="8196" max="8196" width="29.7109375" style="3" customWidth="1"/>
    <col min="8197" max="8197" width="13.42578125" style="3" customWidth="1"/>
    <col min="8198" max="8198" width="13.85546875" style="3" customWidth="1"/>
    <col min="8199" max="8203" width="16.5703125" style="3" customWidth="1"/>
    <col min="8204" max="8204" width="20.5703125" style="3" customWidth="1"/>
    <col min="8205" max="8205" width="21.140625" style="3" customWidth="1"/>
    <col min="8206" max="8206" width="9.5703125" style="3" customWidth="1"/>
    <col min="8207" max="8207" width="0.42578125" style="3" customWidth="1"/>
    <col min="8208" max="8214" width="6.42578125" style="3" customWidth="1"/>
    <col min="8215" max="8443" width="11.42578125" style="3"/>
    <col min="8444" max="8444" width="1" style="3" customWidth="1"/>
    <col min="8445" max="8445" width="4.28515625" style="3" customWidth="1"/>
    <col min="8446" max="8446" width="34.7109375" style="3" customWidth="1"/>
    <col min="8447" max="8447" width="0" style="3" hidden="1" customWidth="1"/>
    <col min="8448" max="8448" width="20" style="3" customWidth="1"/>
    <col min="8449" max="8449" width="20.85546875" style="3" customWidth="1"/>
    <col min="8450" max="8450" width="25" style="3" customWidth="1"/>
    <col min="8451" max="8451" width="18.7109375" style="3" customWidth="1"/>
    <col min="8452" max="8452" width="29.7109375" style="3" customWidth="1"/>
    <col min="8453" max="8453" width="13.42578125" style="3" customWidth="1"/>
    <col min="8454" max="8454" width="13.85546875" style="3" customWidth="1"/>
    <col min="8455" max="8459" width="16.5703125" style="3" customWidth="1"/>
    <col min="8460" max="8460" width="20.5703125" style="3" customWidth="1"/>
    <col min="8461" max="8461" width="21.140625" style="3" customWidth="1"/>
    <col min="8462" max="8462" width="9.5703125" style="3" customWidth="1"/>
    <col min="8463" max="8463" width="0.42578125" style="3" customWidth="1"/>
    <col min="8464" max="8470" width="6.42578125" style="3" customWidth="1"/>
    <col min="8471" max="8699" width="11.42578125" style="3"/>
    <col min="8700" max="8700" width="1" style="3" customWidth="1"/>
    <col min="8701" max="8701" width="4.28515625" style="3" customWidth="1"/>
    <col min="8702" max="8702" width="34.7109375" style="3" customWidth="1"/>
    <col min="8703" max="8703" width="0" style="3" hidden="1" customWidth="1"/>
    <col min="8704" max="8704" width="20" style="3" customWidth="1"/>
    <col min="8705" max="8705" width="20.85546875" style="3" customWidth="1"/>
    <col min="8706" max="8706" width="25" style="3" customWidth="1"/>
    <col min="8707" max="8707" width="18.7109375" style="3" customWidth="1"/>
    <col min="8708" max="8708" width="29.7109375" style="3" customWidth="1"/>
    <col min="8709" max="8709" width="13.42578125" style="3" customWidth="1"/>
    <col min="8710" max="8710" width="13.85546875" style="3" customWidth="1"/>
    <col min="8711" max="8715" width="16.5703125" style="3" customWidth="1"/>
    <col min="8716" max="8716" width="20.5703125" style="3" customWidth="1"/>
    <col min="8717" max="8717" width="21.140625" style="3" customWidth="1"/>
    <col min="8718" max="8718" width="9.5703125" style="3" customWidth="1"/>
    <col min="8719" max="8719" width="0.42578125" style="3" customWidth="1"/>
    <col min="8720" max="8726" width="6.42578125" style="3" customWidth="1"/>
    <col min="8727" max="8955" width="11.42578125" style="3"/>
    <col min="8956" max="8956" width="1" style="3" customWidth="1"/>
    <col min="8957" max="8957" width="4.28515625" style="3" customWidth="1"/>
    <col min="8958" max="8958" width="34.7109375" style="3" customWidth="1"/>
    <col min="8959" max="8959" width="0" style="3" hidden="1" customWidth="1"/>
    <col min="8960" max="8960" width="20" style="3" customWidth="1"/>
    <col min="8961" max="8961" width="20.85546875" style="3" customWidth="1"/>
    <col min="8962" max="8962" width="25" style="3" customWidth="1"/>
    <col min="8963" max="8963" width="18.7109375" style="3" customWidth="1"/>
    <col min="8964" max="8964" width="29.7109375" style="3" customWidth="1"/>
    <col min="8965" max="8965" width="13.42578125" style="3" customWidth="1"/>
    <col min="8966" max="8966" width="13.85546875" style="3" customWidth="1"/>
    <col min="8967" max="8971" width="16.5703125" style="3" customWidth="1"/>
    <col min="8972" max="8972" width="20.5703125" style="3" customWidth="1"/>
    <col min="8973" max="8973" width="21.140625" style="3" customWidth="1"/>
    <col min="8974" max="8974" width="9.5703125" style="3" customWidth="1"/>
    <col min="8975" max="8975" width="0.42578125" style="3" customWidth="1"/>
    <col min="8976" max="8982" width="6.42578125" style="3" customWidth="1"/>
    <col min="8983" max="9211" width="11.42578125" style="3"/>
    <col min="9212" max="9212" width="1" style="3" customWidth="1"/>
    <col min="9213" max="9213" width="4.28515625" style="3" customWidth="1"/>
    <col min="9214" max="9214" width="34.7109375" style="3" customWidth="1"/>
    <col min="9215" max="9215" width="0" style="3" hidden="1" customWidth="1"/>
    <col min="9216" max="9216" width="20" style="3" customWidth="1"/>
    <col min="9217" max="9217" width="20.85546875" style="3" customWidth="1"/>
    <col min="9218" max="9218" width="25" style="3" customWidth="1"/>
    <col min="9219" max="9219" width="18.7109375" style="3" customWidth="1"/>
    <col min="9220" max="9220" width="29.7109375" style="3" customWidth="1"/>
    <col min="9221" max="9221" width="13.42578125" style="3" customWidth="1"/>
    <col min="9222" max="9222" width="13.85546875" style="3" customWidth="1"/>
    <col min="9223" max="9227" width="16.5703125" style="3" customWidth="1"/>
    <col min="9228" max="9228" width="20.5703125" style="3" customWidth="1"/>
    <col min="9229" max="9229" width="21.140625" style="3" customWidth="1"/>
    <col min="9230" max="9230" width="9.5703125" style="3" customWidth="1"/>
    <col min="9231" max="9231" width="0.42578125" style="3" customWidth="1"/>
    <col min="9232" max="9238" width="6.42578125" style="3" customWidth="1"/>
    <col min="9239" max="9467" width="11.42578125" style="3"/>
    <col min="9468" max="9468" width="1" style="3" customWidth="1"/>
    <col min="9469" max="9469" width="4.28515625" style="3" customWidth="1"/>
    <col min="9470" max="9470" width="34.7109375" style="3" customWidth="1"/>
    <col min="9471" max="9471" width="0" style="3" hidden="1" customWidth="1"/>
    <col min="9472" max="9472" width="20" style="3" customWidth="1"/>
    <col min="9473" max="9473" width="20.85546875" style="3" customWidth="1"/>
    <col min="9474" max="9474" width="25" style="3" customWidth="1"/>
    <col min="9475" max="9475" width="18.7109375" style="3" customWidth="1"/>
    <col min="9476" max="9476" width="29.7109375" style="3" customWidth="1"/>
    <col min="9477" max="9477" width="13.42578125" style="3" customWidth="1"/>
    <col min="9478" max="9478" width="13.85546875" style="3" customWidth="1"/>
    <col min="9479" max="9483" width="16.5703125" style="3" customWidth="1"/>
    <col min="9484" max="9484" width="20.5703125" style="3" customWidth="1"/>
    <col min="9485" max="9485" width="21.140625" style="3" customWidth="1"/>
    <col min="9486" max="9486" width="9.5703125" style="3" customWidth="1"/>
    <col min="9487" max="9487" width="0.42578125" style="3" customWidth="1"/>
    <col min="9488" max="9494" width="6.42578125" style="3" customWidth="1"/>
    <col min="9495" max="9723" width="11.42578125" style="3"/>
    <col min="9724" max="9724" width="1" style="3" customWidth="1"/>
    <col min="9725" max="9725" width="4.28515625" style="3" customWidth="1"/>
    <col min="9726" max="9726" width="34.7109375" style="3" customWidth="1"/>
    <col min="9727" max="9727" width="0" style="3" hidden="1" customWidth="1"/>
    <col min="9728" max="9728" width="20" style="3" customWidth="1"/>
    <col min="9729" max="9729" width="20.85546875" style="3" customWidth="1"/>
    <col min="9730" max="9730" width="25" style="3" customWidth="1"/>
    <col min="9731" max="9731" width="18.7109375" style="3" customWidth="1"/>
    <col min="9732" max="9732" width="29.7109375" style="3" customWidth="1"/>
    <col min="9733" max="9733" width="13.42578125" style="3" customWidth="1"/>
    <col min="9734" max="9734" width="13.85546875" style="3" customWidth="1"/>
    <col min="9735" max="9739" width="16.5703125" style="3" customWidth="1"/>
    <col min="9740" max="9740" width="20.5703125" style="3" customWidth="1"/>
    <col min="9741" max="9741" width="21.140625" style="3" customWidth="1"/>
    <col min="9742" max="9742" width="9.5703125" style="3" customWidth="1"/>
    <col min="9743" max="9743" width="0.42578125" style="3" customWidth="1"/>
    <col min="9744" max="9750" width="6.42578125" style="3" customWidth="1"/>
    <col min="9751" max="9979" width="11.42578125" style="3"/>
    <col min="9980" max="9980" width="1" style="3" customWidth="1"/>
    <col min="9981" max="9981" width="4.28515625" style="3" customWidth="1"/>
    <col min="9982" max="9982" width="34.7109375" style="3" customWidth="1"/>
    <col min="9983" max="9983" width="0" style="3" hidden="1" customWidth="1"/>
    <col min="9984" max="9984" width="20" style="3" customWidth="1"/>
    <col min="9985" max="9985" width="20.85546875" style="3" customWidth="1"/>
    <col min="9986" max="9986" width="25" style="3" customWidth="1"/>
    <col min="9987" max="9987" width="18.7109375" style="3" customWidth="1"/>
    <col min="9988" max="9988" width="29.7109375" style="3" customWidth="1"/>
    <col min="9989" max="9989" width="13.42578125" style="3" customWidth="1"/>
    <col min="9990" max="9990" width="13.85546875" style="3" customWidth="1"/>
    <col min="9991" max="9995" width="16.5703125" style="3" customWidth="1"/>
    <col min="9996" max="9996" width="20.5703125" style="3" customWidth="1"/>
    <col min="9997" max="9997" width="21.140625" style="3" customWidth="1"/>
    <col min="9998" max="9998" width="9.5703125" style="3" customWidth="1"/>
    <col min="9999" max="9999" width="0.42578125" style="3" customWidth="1"/>
    <col min="10000" max="10006" width="6.42578125" style="3" customWidth="1"/>
    <col min="10007" max="10235" width="11.42578125" style="3"/>
    <col min="10236" max="10236" width="1" style="3" customWidth="1"/>
    <col min="10237" max="10237" width="4.28515625" style="3" customWidth="1"/>
    <col min="10238" max="10238" width="34.7109375" style="3" customWidth="1"/>
    <col min="10239" max="10239" width="0" style="3" hidden="1" customWidth="1"/>
    <col min="10240" max="10240" width="20" style="3" customWidth="1"/>
    <col min="10241" max="10241" width="20.85546875" style="3" customWidth="1"/>
    <col min="10242" max="10242" width="25" style="3" customWidth="1"/>
    <col min="10243" max="10243" width="18.7109375" style="3" customWidth="1"/>
    <col min="10244" max="10244" width="29.7109375" style="3" customWidth="1"/>
    <col min="10245" max="10245" width="13.42578125" style="3" customWidth="1"/>
    <col min="10246" max="10246" width="13.85546875" style="3" customWidth="1"/>
    <col min="10247" max="10251" width="16.5703125" style="3" customWidth="1"/>
    <col min="10252" max="10252" width="20.5703125" style="3" customWidth="1"/>
    <col min="10253" max="10253" width="21.140625" style="3" customWidth="1"/>
    <col min="10254" max="10254" width="9.5703125" style="3" customWidth="1"/>
    <col min="10255" max="10255" width="0.42578125" style="3" customWidth="1"/>
    <col min="10256" max="10262" width="6.42578125" style="3" customWidth="1"/>
    <col min="10263" max="10491" width="11.42578125" style="3"/>
    <col min="10492" max="10492" width="1" style="3" customWidth="1"/>
    <col min="10493" max="10493" width="4.28515625" style="3" customWidth="1"/>
    <col min="10494" max="10494" width="34.7109375" style="3" customWidth="1"/>
    <col min="10495" max="10495" width="0" style="3" hidden="1" customWidth="1"/>
    <col min="10496" max="10496" width="20" style="3" customWidth="1"/>
    <col min="10497" max="10497" width="20.85546875" style="3" customWidth="1"/>
    <col min="10498" max="10498" width="25" style="3" customWidth="1"/>
    <col min="10499" max="10499" width="18.7109375" style="3" customWidth="1"/>
    <col min="10500" max="10500" width="29.7109375" style="3" customWidth="1"/>
    <col min="10501" max="10501" width="13.42578125" style="3" customWidth="1"/>
    <col min="10502" max="10502" width="13.85546875" style="3" customWidth="1"/>
    <col min="10503" max="10507" width="16.5703125" style="3" customWidth="1"/>
    <col min="10508" max="10508" width="20.5703125" style="3" customWidth="1"/>
    <col min="10509" max="10509" width="21.140625" style="3" customWidth="1"/>
    <col min="10510" max="10510" width="9.5703125" style="3" customWidth="1"/>
    <col min="10511" max="10511" width="0.42578125" style="3" customWidth="1"/>
    <col min="10512" max="10518" width="6.42578125" style="3" customWidth="1"/>
    <col min="10519" max="10747" width="11.42578125" style="3"/>
    <col min="10748" max="10748" width="1" style="3" customWidth="1"/>
    <col min="10749" max="10749" width="4.28515625" style="3" customWidth="1"/>
    <col min="10750" max="10750" width="34.7109375" style="3" customWidth="1"/>
    <col min="10751" max="10751" width="0" style="3" hidden="1" customWidth="1"/>
    <col min="10752" max="10752" width="20" style="3" customWidth="1"/>
    <col min="10753" max="10753" width="20.85546875" style="3" customWidth="1"/>
    <col min="10754" max="10754" width="25" style="3" customWidth="1"/>
    <col min="10755" max="10755" width="18.7109375" style="3" customWidth="1"/>
    <col min="10756" max="10756" width="29.7109375" style="3" customWidth="1"/>
    <col min="10757" max="10757" width="13.42578125" style="3" customWidth="1"/>
    <col min="10758" max="10758" width="13.85546875" style="3" customWidth="1"/>
    <col min="10759" max="10763" width="16.5703125" style="3" customWidth="1"/>
    <col min="10764" max="10764" width="20.5703125" style="3" customWidth="1"/>
    <col min="10765" max="10765" width="21.140625" style="3" customWidth="1"/>
    <col min="10766" max="10766" width="9.5703125" style="3" customWidth="1"/>
    <col min="10767" max="10767" width="0.42578125" style="3" customWidth="1"/>
    <col min="10768" max="10774" width="6.42578125" style="3" customWidth="1"/>
    <col min="10775" max="11003" width="11.42578125" style="3"/>
    <col min="11004" max="11004" width="1" style="3" customWidth="1"/>
    <col min="11005" max="11005" width="4.28515625" style="3" customWidth="1"/>
    <col min="11006" max="11006" width="34.7109375" style="3" customWidth="1"/>
    <col min="11007" max="11007" width="0" style="3" hidden="1" customWidth="1"/>
    <col min="11008" max="11008" width="20" style="3" customWidth="1"/>
    <col min="11009" max="11009" width="20.85546875" style="3" customWidth="1"/>
    <col min="11010" max="11010" width="25" style="3" customWidth="1"/>
    <col min="11011" max="11011" width="18.7109375" style="3" customWidth="1"/>
    <col min="11012" max="11012" width="29.7109375" style="3" customWidth="1"/>
    <col min="11013" max="11013" width="13.42578125" style="3" customWidth="1"/>
    <col min="11014" max="11014" width="13.85546875" style="3" customWidth="1"/>
    <col min="11015" max="11019" width="16.5703125" style="3" customWidth="1"/>
    <col min="11020" max="11020" width="20.5703125" style="3" customWidth="1"/>
    <col min="11021" max="11021" width="21.140625" style="3" customWidth="1"/>
    <col min="11022" max="11022" width="9.5703125" style="3" customWidth="1"/>
    <col min="11023" max="11023" width="0.42578125" style="3" customWidth="1"/>
    <col min="11024" max="11030" width="6.42578125" style="3" customWidth="1"/>
    <col min="11031" max="11259" width="11.42578125" style="3"/>
    <col min="11260" max="11260" width="1" style="3" customWidth="1"/>
    <col min="11261" max="11261" width="4.28515625" style="3" customWidth="1"/>
    <col min="11262" max="11262" width="34.7109375" style="3" customWidth="1"/>
    <col min="11263" max="11263" width="0" style="3" hidden="1" customWidth="1"/>
    <col min="11264" max="11264" width="20" style="3" customWidth="1"/>
    <col min="11265" max="11265" width="20.85546875" style="3" customWidth="1"/>
    <col min="11266" max="11266" width="25" style="3" customWidth="1"/>
    <col min="11267" max="11267" width="18.7109375" style="3" customWidth="1"/>
    <col min="11268" max="11268" width="29.7109375" style="3" customWidth="1"/>
    <col min="11269" max="11269" width="13.42578125" style="3" customWidth="1"/>
    <col min="11270" max="11270" width="13.85546875" style="3" customWidth="1"/>
    <col min="11271" max="11275" width="16.5703125" style="3" customWidth="1"/>
    <col min="11276" max="11276" width="20.5703125" style="3" customWidth="1"/>
    <col min="11277" max="11277" width="21.140625" style="3" customWidth="1"/>
    <col min="11278" max="11278" width="9.5703125" style="3" customWidth="1"/>
    <col min="11279" max="11279" width="0.42578125" style="3" customWidth="1"/>
    <col min="11280" max="11286" width="6.42578125" style="3" customWidth="1"/>
    <col min="11287" max="11515" width="11.42578125" style="3"/>
    <col min="11516" max="11516" width="1" style="3" customWidth="1"/>
    <col min="11517" max="11517" width="4.28515625" style="3" customWidth="1"/>
    <col min="11518" max="11518" width="34.7109375" style="3" customWidth="1"/>
    <col min="11519" max="11519" width="0" style="3" hidden="1" customWidth="1"/>
    <col min="11520" max="11520" width="20" style="3" customWidth="1"/>
    <col min="11521" max="11521" width="20.85546875" style="3" customWidth="1"/>
    <col min="11522" max="11522" width="25" style="3" customWidth="1"/>
    <col min="11523" max="11523" width="18.7109375" style="3" customWidth="1"/>
    <col min="11524" max="11524" width="29.7109375" style="3" customWidth="1"/>
    <col min="11525" max="11525" width="13.42578125" style="3" customWidth="1"/>
    <col min="11526" max="11526" width="13.85546875" style="3" customWidth="1"/>
    <col min="11527" max="11531" width="16.5703125" style="3" customWidth="1"/>
    <col min="11532" max="11532" width="20.5703125" style="3" customWidth="1"/>
    <col min="11533" max="11533" width="21.140625" style="3" customWidth="1"/>
    <col min="11534" max="11534" width="9.5703125" style="3" customWidth="1"/>
    <col min="11535" max="11535" width="0.42578125" style="3" customWidth="1"/>
    <col min="11536" max="11542" width="6.42578125" style="3" customWidth="1"/>
    <col min="11543" max="11771" width="11.42578125" style="3"/>
    <col min="11772" max="11772" width="1" style="3" customWidth="1"/>
    <col min="11773" max="11773" width="4.28515625" style="3" customWidth="1"/>
    <col min="11774" max="11774" width="34.7109375" style="3" customWidth="1"/>
    <col min="11775" max="11775" width="0" style="3" hidden="1" customWidth="1"/>
    <col min="11776" max="11776" width="20" style="3" customWidth="1"/>
    <col min="11777" max="11777" width="20.85546875" style="3" customWidth="1"/>
    <col min="11778" max="11778" width="25" style="3" customWidth="1"/>
    <col min="11779" max="11779" width="18.7109375" style="3" customWidth="1"/>
    <col min="11780" max="11780" width="29.7109375" style="3" customWidth="1"/>
    <col min="11781" max="11781" width="13.42578125" style="3" customWidth="1"/>
    <col min="11782" max="11782" width="13.85546875" style="3" customWidth="1"/>
    <col min="11783" max="11787" width="16.5703125" style="3" customWidth="1"/>
    <col min="11788" max="11788" width="20.5703125" style="3" customWidth="1"/>
    <col min="11789" max="11789" width="21.140625" style="3" customWidth="1"/>
    <col min="11790" max="11790" width="9.5703125" style="3" customWidth="1"/>
    <col min="11791" max="11791" width="0.42578125" style="3" customWidth="1"/>
    <col min="11792" max="11798" width="6.42578125" style="3" customWidth="1"/>
    <col min="11799" max="12027" width="11.42578125" style="3"/>
    <col min="12028" max="12028" width="1" style="3" customWidth="1"/>
    <col min="12029" max="12029" width="4.28515625" style="3" customWidth="1"/>
    <col min="12030" max="12030" width="34.7109375" style="3" customWidth="1"/>
    <col min="12031" max="12031" width="0" style="3" hidden="1" customWidth="1"/>
    <col min="12032" max="12032" width="20" style="3" customWidth="1"/>
    <col min="12033" max="12033" width="20.85546875" style="3" customWidth="1"/>
    <col min="12034" max="12034" width="25" style="3" customWidth="1"/>
    <col min="12035" max="12035" width="18.7109375" style="3" customWidth="1"/>
    <col min="12036" max="12036" width="29.7109375" style="3" customWidth="1"/>
    <col min="12037" max="12037" width="13.42578125" style="3" customWidth="1"/>
    <col min="12038" max="12038" width="13.85546875" style="3" customWidth="1"/>
    <col min="12039" max="12043" width="16.5703125" style="3" customWidth="1"/>
    <col min="12044" max="12044" width="20.5703125" style="3" customWidth="1"/>
    <col min="12045" max="12045" width="21.140625" style="3" customWidth="1"/>
    <col min="12046" max="12046" width="9.5703125" style="3" customWidth="1"/>
    <col min="12047" max="12047" width="0.42578125" style="3" customWidth="1"/>
    <col min="12048" max="12054" width="6.42578125" style="3" customWidth="1"/>
    <col min="12055" max="12283" width="11.42578125" style="3"/>
    <col min="12284" max="12284" width="1" style="3" customWidth="1"/>
    <col min="12285" max="12285" width="4.28515625" style="3" customWidth="1"/>
    <col min="12286" max="12286" width="34.7109375" style="3" customWidth="1"/>
    <col min="12287" max="12287" width="0" style="3" hidden="1" customWidth="1"/>
    <col min="12288" max="12288" width="20" style="3" customWidth="1"/>
    <col min="12289" max="12289" width="20.85546875" style="3" customWidth="1"/>
    <col min="12290" max="12290" width="25" style="3" customWidth="1"/>
    <col min="12291" max="12291" width="18.7109375" style="3" customWidth="1"/>
    <col min="12292" max="12292" width="29.7109375" style="3" customWidth="1"/>
    <col min="12293" max="12293" width="13.42578125" style="3" customWidth="1"/>
    <col min="12294" max="12294" width="13.85546875" style="3" customWidth="1"/>
    <col min="12295" max="12299" width="16.5703125" style="3" customWidth="1"/>
    <col min="12300" max="12300" width="20.5703125" style="3" customWidth="1"/>
    <col min="12301" max="12301" width="21.140625" style="3" customWidth="1"/>
    <col min="12302" max="12302" width="9.5703125" style="3" customWidth="1"/>
    <col min="12303" max="12303" width="0.42578125" style="3" customWidth="1"/>
    <col min="12304" max="12310" width="6.42578125" style="3" customWidth="1"/>
    <col min="12311" max="12539" width="11.42578125" style="3"/>
    <col min="12540" max="12540" width="1" style="3" customWidth="1"/>
    <col min="12541" max="12541" width="4.28515625" style="3" customWidth="1"/>
    <col min="12542" max="12542" width="34.7109375" style="3" customWidth="1"/>
    <col min="12543" max="12543" width="0" style="3" hidden="1" customWidth="1"/>
    <col min="12544" max="12544" width="20" style="3" customWidth="1"/>
    <col min="12545" max="12545" width="20.85546875" style="3" customWidth="1"/>
    <col min="12546" max="12546" width="25" style="3" customWidth="1"/>
    <col min="12547" max="12547" width="18.7109375" style="3" customWidth="1"/>
    <col min="12548" max="12548" width="29.7109375" style="3" customWidth="1"/>
    <col min="12549" max="12549" width="13.42578125" style="3" customWidth="1"/>
    <col min="12550" max="12550" width="13.85546875" style="3" customWidth="1"/>
    <col min="12551" max="12555" width="16.5703125" style="3" customWidth="1"/>
    <col min="12556" max="12556" width="20.5703125" style="3" customWidth="1"/>
    <col min="12557" max="12557" width="21.140625" style="3" customWidth="1"/>
    <col min="12558" max="12558" width="9.5703125" style="3" customWidth="1"/>
    <col min="12559" max="12559" width="0.42578125" style="3" customWidth="1"/>
    <col min="12560" max="12566" width="6.42578125" style="3" customWidth="1"/>
    <col min="12567" max="12795" width="11.42578125" style="3"/>
    <col min="12796" max="12796" width="1" style="3" customWidth="1"/>
    <col min="12797" max="12797" width="4.28515625" style="3" customWidth="1"/>
    <col min="12798" max="12798" width="34.7109375" style="3" customWidth="1"/>
    <col min="12799" max="12799" width="0" style="3" hidden="1" customWidth="1"/>
    <col min="12800" max="12800" width="20" style="3" customWidth="1"/>
    <col min="12801" max="12801" width="20.85546875" style="3" customWidth="1"/>
    <col min="12802" max="12802" width="25" style="3" customWidth="1"/>
    <col min="12803" max="12803" width="18.7109375" style="3" customWidth="1"/>
    <col min="12804" max="12804" width="29.7109375" style="3" customWidth="1"/>
    <col min="12805" max="12805" width="13.42578125" style="3" customWidth="1"/>
    <col min="12806" max="12806" width="13.85546875" style="3" customWidth="1"/>
    <col min="12807" max="12811" width="16.5703125" style="3" customWidth="1"/>
    <col min="12812" max="12812" width="20.5703125" style="3" customWidth="1"/>
    <col min="12813" max="12813" width="21.140625" style="3" customWidth="1"/>
    <col min="12814" max="12814" width="9.5703125" style="3" customWidth="1"/>
    <col min="12815" max="12815" width="0.42578125" style="3" customWidth="1"/>
    <col min="12816" max="12822" width="6.42578125" style="3" customWidth="1"/>
    <col min="12823" max="13051" width="11.42578125" style="3"/>
    <col min="13052" max="13052" width="1" style="3" customWidth="1"/>
    <col min="13053" max="13053" width="4.28515625" style="3" customWidth="1"/>
    <col min="13054" max="13054" width="34.7109375" style="3" customWidth="1"/>
    <col min="13055" max="13055" width="0" style="3" hidden="1" customWidth="1"/>
    <col min="13056" max="13056" width="20" style="3" customWidth="1"/>
    <col min="13057" max="13057" width="20.85546875" style="3" customWidth="1"/>
    <col min="13058" max="13058" width="25" style="3" customWidth="1"/>
    <col min="13059" max="13059" width="18.7109375" style="3" customWidth="1"/>
    <col min="13060" max="13060" width="29.7109375" style="3" customWidth="1"/>
    <col min="13061" max="13061" width="13.42578125" style="3" customWidth="1"/>
    <col min="13062" max="13062" width="13.85546875" style="3" customWidth="1"/>
    <col min="13063" max="13067" width="16.5703125" style="3" customWidth="1"/>
    <col min="13068" max="13068" width="20.5703125" style="3" customWidth="1"/>
    <col min="13069" max="13069" width="21.140625" style="3" customWidth="1"/>
    <col min="13070" max="13070" width="9.5703125" style="3" customWidth="1"/>
    <col min="13071" max="13071" width="0.42578125" style="3" customWidth="1"/>
    <col min="13072" max="13078" width="6.42578125" style="3" customWidth="1"/>
    <col min="13079" max="13307" width="11.42578125" style="3"/>
    <col min="13308" max="13308" width="1" style="3" customWidth="1"/>
    <col min="13309" max="13309" width="4.28515625" style="3" customWidth="1"/>
    <col min="13310" max="13310" width="34.7109375" style="3" customWidth="1"/>
    <col min="13311" max="13311" width="0" style="3" hidden="1" customWidth="1"/>
    <col min="13312" max="13312" width="20" style="3" customWidth="1"/>
    <col min="13313" max="13313" width="20.85546875" style="3" customWidth="1"/>
    <col min="13314" max="13314" width="25" style="3" customWidth="1"/>
    <col min="13315" max="13315" width="18.7109375" style="3" customWidth="1"/>
    <col min="13316" max="13316" width="29.7109375" style="3" customWidth="1"/>
    <col min="13317" max="13317" width="13.42578125" style="3" customWidth="1"/>
    <col min="13318" max="13318" width="13.85546875" style="3" customWidth="1"/>
    <col min="13319" max="13323" width="16.5703125" style="3" customWidth="1"/>
    <col min="13324" max="13324" width="20.5703125" style="3" customWidth="1"/>
    <col min="13325" max="13325" width="21.140625" style="3" customWidth="1"/>
    <col min="13326" max="13326" width="9.5703125" style="3" customWidth="1"/>
    <col min="13327" max="13327" width="0.42578125" style="3" customWidth="1"/>
    <col min="13328" max="13334" width="6.42578125" style="3" customWidth="1"/>
    <col min="13335" max="13563" width="11.42578125" style="3"/>
    <col min="13564" max="13564" width="1" style="3" customWidth="1"/>
    <col min="13565" max="13565" width="4.28515625" style="3" customWidth="1"/>
    <col min="13566" max="13566" width="34.7109375" style="3" customWidth="1"/>
    <col min="13567" max="13567" width="0" style="3" hidden="1" customWidth="1"/>
    <col min="13568" max="13568" width="20" style="3" customWidth="1"/>
    <col min="13569" max="13569" width="20.85546875" style="3" customWidth="1"/>
    <col min="13570" max="13570" width="25" style="3" customWidth="1"/>
    <col min="13571" max="13571" width="18.7109375" style="3" customWidth="1"/>
    <col min="13572" max="13572" width="29.7109375" style="3" customWidth="1"/>
    <col min="13573" max="13573" width="13.42578125" style="3" customWidth="1"/>
    <col min="13574" max="13574" width="13.85546875" style="3" customWidth="1"/>
    <col min="13575" max="13579" width="16.5703125" style="3" customWidth="1"/>
    <col min="13580" max="13580" width="20.5703125" style="3" customWidth="1"/>
    <col min="13581" max="13581" width="21.140625" style="3" customWidth="1"/>
    <col min="13582" max="13582" width="9.5703125" style="3" customWidth="1"/>
    <col min="13583" max="13583" width="0.42578125" style="3" customWidth="1"/>
    <col min="13584" max="13590" width="6.42578125" style="3" customWidth="1"/>
    <col min="13591" max="13819" width="11.42578125" style="3"/>
    <col min="13820" max="13820" width="1" style="3" customWidth="1"/>
    <col min="13821" max="13821" width="4.28515625" style="3" customWidth="1"/>
    <col min="13822" max="13822" width="34.7109375" style="3" customWidth="1"/>
    <col min="13823" max="13823" width="0" style="3" hidden="1" customWidth="1"/>
    <col min="13824" max="13824" width="20" style="3" customWidth="1"/>
    <col min="13825" max="13825" width="20.85546875" style="3" customWidth="1"/>
    <col min="13826" max="13826" width="25" style="3" customWidth="1"/>
    <col min="13827" max="13827" width="18.7109375" style="3" customWidth="1"/>
    <col min="13828" max="13828" width="29.7109375" style="3" customWidth="1"/>
    <col min="13829" max="13829" width="13.42578125" style="3" customWidth="1"/>
    <col min="13830" max="13830" width="13.85546875" style="3" customWidth="1"/>
    <col min="13831" max="13835" width="16.5703125" style="3" customWidth="1"/>
    <col min="13836" max="13836" width="20.5703125" style="3" customWidth="1"/>
    <col min="13837" max="13837" width="21.140625" style="3" customWidth="1"/>
    <col min="13838" max="13838" width="9.5703125" style="3" customWidth="1"/>
    <col min="13839" max="13839" width="0.42578125" style="3" customWidth="1"/>
    <col min="13840" max="13846" width="6.42578125" style="3" customWidth="1"/>
    <col min="13847" max="14075" width="11.42578125" style="3"/>
    <col min="14076" max="14076" width="1" style="3" customWidth="1"/>
    <col min="14077" max="14077" width="4.28515625" style="3" customWidth="1"/>
    <col min="14078" max="14078" width="34.7109375" style="3" customWidth="1"/>
    <col min="14079" max="14079" width="0" style="3" hidden="1" customWidth="1"/>
    <col min="14080" max="14080" width="20" style="3" customWidth="1"/>
    <col min="14081" max="14081" width="20.85546875" style="3" customWidth="1"/>
    <col min="14082" max="14082" width="25" style="3" customWidth="1"/>
    <col min="14083" max="14083" width="18.7109375" style="3" customWidth="1"/>
    <col min="14084" max="14084" width="29.7109375" style="3" customWidth="1"/>
    <col min="14085" max="14085" width="13.42578125" style="3" customWidth="1"/>
    <col min="14086" max="14086" width="13.85546875" style="3" customWidth="1"/>
    <col min="14087" max="14091" width="16.5703125" style="3" customWidth="1"/>
    <col min="14092" max="14092" width="20.5703125" style="3" customWidth="1"/>
    <col min="14093" max="14093" width="21.140625" style="3" customWidth="1"/>
    <col min="14094" max="14094" width="9.5703125" style="3" customWidth="1"/>
    <col min="14095" max="14095" width="0.42578125" style="3" customWidth="1"/>
    <col min="14096" max="14102" width="6.42578125" style="3" customWidth="1"/>
    <col min="14103" max="14331" width="11.42578125" style="3"/>
    <col min="14332" max="14332" width="1" style="3" customWidth="1"/>
    <col min="14333" max="14333" width="4.28515625" style="3" customWidth="1"/>
    <col min="14334" max="14334" width="34.7109375" style="3" customWidth="1"/>
    <col min="14335" max="14335" width="0" style="3" hidden="1" customWidth="1"/>
    <col min="14336" max="14336" width="20" style="3" customWidth="1"/>
    <col min="14337" max="14337" width="20.85546875" style="3" customWidth="1"/>
    <col min="14338" max="14338" width="25" style="3" customWidth="1"/>
    <col min="14339" max="14339" width="18.7109375" style="3" customWidth="1"/>
    <col min="14340" max="14340" width="29.7109375" style="3" customWidth="1"/>
    <col min="14341" max="14341" width="13.42578125" style="3" customWidth="1"/>
    <col min="14342" max="14342" width="13.85546875" style="3" customWidth="1"/>
    <col min="14343" max="14347" width="16.5703125" style="3" customWidth="1"/>
    <col min="14348" max="14348" width="20.5703125" style="3" customWidth="1"/>
    <col min="14349" max="14349" width="21.140625" style="3" customWidth="1"/>
    <col min="14350" max="14350" width="9.5703125" style="3" customWidth="1"/>
    <col min="14351" max="14351" width="0.42578125" style="3" customWidth="1"/>
    <col min="14352" max="14358" width="6.42578125" style="3" customWidth="1"/>
    <col min="14359" max="14587" width="11.42578125" style="3"/>
    <col min="14588" max="14588" width="1" style="3" customWidth="1"/>
    <col min="14589" max="14589" width="4.28515625" style="3" customWidth="1"/>
    <col min="14590" max="14590" width="34.7109375" style="3" customWidth="1"/>
    <col min="14591" max="14591" width="0" style="3" hidden="1" customWidth="1"/>
    <col min="14592" max="14592" width="20" style="3" customWidth="1"/>
    <col min="14593" max="14593" width="20.85546875" style="3" customWidth="1"/>
    <col min="14594" max="14594" width="25" style="3" customWidth="1"/>
    <col min="14595" max="14595" width="18.7109375" style="3" customWidth="1"/>
    <col min="14596" max="14596" width="29.7109375" style="3" customWidth="1"/>
    <col min="14597" max="14597" width="13.42578125" style="3" customWidth="1"/>
    <col min="14598" max="14598" width="13.85546875" style="3" customWidth="1"/>
    <col min="14599" max="14603" width="16.5703125" style="3" customWidth="1"/>
    <col min="14604" max="14604" width="20.5703125" style="3" customWidth="1"/>
    <col min="14605" max="14605" width="21.140625" style="3" customWidth="1"/>
    <col min="14606" max="14606" width="9.5703125" style="3" customWidth="1"/>
    <col min="14607" max="14607" width="0.42578125" style="3" customWidth="1"/>
    <col min="14608" max="14614" width="6.42578125" style="3" customWidth="1"/>
    <col min="14615" max="14843" width="11.42578125" style="3"/>
    <col min="14844" max="14844" width="1" style="3" customWidth="1"/>
    <col min="14845" max="14845" width="4.28515625" style="3" customWidth="1"/>
    <col min="14846" max="14846" width="34.7109375" style="3" customWidth="1"/>
    <col min="14847" max="14847" width="0" style="3" hidden="1" customWidth="1"/>
    <col min="14848" max="14848" width="20" style="3" customWidth="1"/>
    <col min="14849" max="14849" width="20.85546875" style="3" customWidth="1"/>
    <col min="14850" max="14850" width="25" style="3" customWidth="1"/>
    <col min="14851" max="14851" width="18.7109375" style="3" customWidth="1"/>
    <col min="14852" max="14852" width="29.7109375" style="3" customWidth="1"/>
    <col min="14853" max="14853" width="13.42578125" style="3" customWidth="1"/>
    <col min="14854" max="14854" width="13.85546875" style="3" customWidth="1"/>
    <col min="14855" max="14859" width="16.5703125" style="3" customWidth="1"/>
    <col min="14860" max="14860" width="20.5703125" style="3" customWidth="1"/>
    <col min="14861" max="14861" width="21.140625" style="3" customWidth="1"/>
    <col min="14862" max="14862" width="9.5703125" style="3" customWidth="1"/>
    <col min="14863" max="14863" width="0.42578125" style="3" customWidth="1"/>
    <col min="14864" max="14870" width="6.42578125" style="3" customWidth="1"/>
    <col min="14871" max="15099" width="11.42578125" style="3"/>
    <col min="15100" max="15100" width="1" style="3" customWidth="1"/>
    <col min="15101" max="15101" width="4.28515625" style="3" customWidth="1"/>
    <col min="15102" max="15102" width="34.7109375" style="3" customWidth="1"/>
    <col min="15103" max="15103" width="0" style="3" hidden="1" customWidth="1"/>
    <col min="15104" max="15104" width="20" style="3" customWidth="1"/>
    <col min="15105" max="15105" width="20.85546875" style="3" customWidth="1"/>
    <col min="15106" max="15106" width="25" style="3" customWidth="1"/>
    <col min="15107" max="15107" width="18.7109375" style="3" customWidth="1"/>
    <col min="15108" max="15108" width="29.7109375" style="3" customWidth="1"/>
    <col min="15109" max="15109" width="13.42578125" style="3" customWidth="1"/>
    <col min="15110" max="15110" width="13.85546875" style="3" customWidth="1"/>
    <col min="15111" max="15115" width="16.5703125" style="3" customWidth="1"/>
    <col min="15116" max="15116" width="20.5703125" style="3" customWidth="1"/>
    <col min="15117" max="15117" width="21.140625" style="3" customWidth="1"/>
    <col min="15118" max="15118" width="9.5703125" style="3" customWidth="1"/>
    <col min="15119" max="15119" width="0.42578125" style="3" customWidth="1"/>
    <col min="15120" max="15126" width="6.42578125" style="3" customWidth="1"/>
    <col min="15127" max="15355" width="11.42578125" style="3"/>
    <col min="15356" max="15356" width="1" style="3" customWidth="1"/>
    <col min="15357" max="15357" width="4.28515625" style="3" customWidth="1"/>
    <col min="15358" max="15358" width="34.7109375" style="3" customWidth="1"/>
    <col min="15359" max="15359" width="0" style="3" hidden="1" customWidth="1"/>
    <col min="15360" max="15360" width="20" style="3" customWidth="1"/>
    <col min="15361" max="15361" width="20.85546875" style="3" customWidth="1"/>
    <col min="15362" max="15362" width="25" style="3" customWidth="1"/>
    <col min="15363" max="15363" width="18.7109375" style="3" customWidth="1"/>
    <col min="15364" max="15364" width="29.7109375" style="3" customWidth="1"/>
    <col min="15365" max="15365" width="13.42578125" style="3" customWidth="1"/>
    <col min="15366" max="15366" width="13.85546875" style="3" customWidth="1"/>
    <col min="15367" max="15371" width="16.5703125" style="3" customWidth="1"/>
    <col min="15372" max="15372" width="20.5703125" style="3" customWidth="1"/>
    <col min="15373" max="15373" width="21.140625" style="3" customWidth="1"/>
    <col min="15374" max="15374" width="9.5703125" style="3" customWidth="1"/>
    <col min="15375" max="15375" width="0.42578125" style="3" customWidth="1"/>
    <col min="15376" max="15382" width="6.42578125" style="3" customWidth="1"/>
    <col min="15383" max="15611" width="11.42578125" style="3"/>
    <col min="15612" max="15612" width="1" style="3" customWidth="1"/>
    <col min="15613" max="15613" width="4.28515625" style="3" customWidth="1"/>
    <col min="15614" max="15614" width="34.7109375" style="3" customWidth="1"/>
    <col min="15615" max="15615" width="0" style="3" hidden="1" customWidth="1"/>
    <col min="15616" max="15616" width="20" style="3" customWidth="1"/>
    <col min="15617" max="15617" width="20.85546875" style="3" customWidth="1"/>
    <col min="15618" max="15618" width="25" style="3" customWidth="1"/>
    <col min="15619" max="15619" width="18.7109375" style="3" customWidth="1"/>
    <col min="15620" max="15620" width="29.7109375" style="3" customWidth="1"/>
    <col min="15621" max="15621" width="13.42578125" style="3" customWidth="1"/>
    <col min="15622" max="15622" width="13.85546875" style="3" customWidth="1"/>
    <col min="15623" max="15627" width="16.5703125" style="3" customWidth="1"/>
    <col min="15628" max="15628" width="20.5703125" style="3" customWidth="1"/>
    <col min="15629" max="15629" width="21.140625" style="3" customWidth="1"/>
    <col min="15630" max="15630" width="9.5703125" style="3" customWidth="1"/>
    <col min="15631" max="15631" width="0.42578125" style="3" customWidth="1"/>
    <col min="15632" max="15638" width="6.42578125" style="3" customWidth="1"/>
    <col min="15639" max="15867" width="11.42578125" style="3"/>
    <col min="15868" max="15868" width="1" style="3" customWidth="1"/>
    <col min="15869" max="15869" width="4.28515625" style="3" customWidth="1"/>
    <col min="15870" max="15870" width="34.7109375" style="3" customWidth="1"/>
    <col min="15871" max="15871" width="0" style="3" hidden="1" customWidth="1"/>
    <col min="15872" max="15872" width="20" style="3" customWidth="1"/>
    <col min="15873" max="15873" width="20.85546875" style="3" customWidth="1"/>
    <col min="15874" max="15874" width="25" style="3" customWidth="1"/>
    <col min="15875" max="15875" width="18.7109375" style="3" customWidth="1"/>
    <col min="15876" max="15876" width="29.7109375" style="3" customWidth="1"/>
    <col min="15877" max="15877" width="13.42578125" style="3" customWidth="1"/>
    <col min="15878" max="15878" width="13.85546875" style="3" customWidth="1"/>
    <col min="15879" max="15883" width="16.5703125" style="3" customWidth="1"/>
    <col min="15884" max="15884" width="20.5703125" style="3" customWidth="1"/>
    <col min="15885" max="15885" width="21.140625" style="3" customWidth="1"/>
    <col min="15886" max="15886" width="9.5703125" style="3" customWidth="1"/>
    <col min="15887" max="15887" width="0.42578125" style="3" customWidth="1"/>
    <col min="15888" max="15894" width="6.42578125" style="3" customWidth="1"/>
    <col min="15895" max="16123" width="11.42578125" style="3"/>
    <col min="16124" max="16124" width="1" style="3" customWidth="1"/>
    <col min="16125" max="16125" width="4.28515625" style="3" customWidth="1"/>
    <col min="16126" max="16126" width="34.7109375" style="3" customWidth="1"/>
    <col min="16127" max="16127" width="0" style="3" hidden="1" customWidth="1"/>
    <col min="16128" max="16128" width="20" style="3" customWidth="1"/>
    <col min="16129" max="16129" width="20.85546875" style="3" customWidth="1"/>
    <col min="16130" max="16130" width="25" style="3" customWidth="1"/>
    <col min="16131" max="16131" width="18.7109375" style="3" customWidth="1"/>
    <col min="16132" max="16132" width="29.7109375" style="3" customWidth="1"/>
    <col min="16133" max="16133" width="13.42578125" style="3" customWidth="1"/>
    <col min="16134" max="16134" width="13.85546875" style="3" customWidth="1"/>
    <col min="16135" max="16139" width="16.5703125" style="3" customWidth="1"/>
    <col min="16140" max="16140" width="20.5703125" style="3" customWidth="1"/>
    <col min="16141" max="16141" width="21.140625" style="3" customWidth="1"/>
    <col min="16142" max="16142" width="9.5703125" style="3" customWidth="1"/>
    <col min="16143" max="16143" width="0.42578125" style="3" customWidth="1"/>
    <col min="16144" max="16150" width="6.42578125" style="3" customWidth="1"/>
    <col min="16151" max="16371" width="11.42578125" style="3"/>
    <col min="16372" max="16384" width="11.42578125" style="3" customWidth="1"/>
  </cols>
  <sheetData>
    <row r="2" spans="2:16" ht="26.25" x14ac:dyDescent="0.25">
      <c r="B2" s="189" t="s">
        <v>49</v>
      </c>
      <c r="C2" s="190"/>
      <c r="D2" s="190"/>
      <c r="E2" s="190"/>
      <c r="F2" s="190"/>
      <c r="G2" s="190"/>
      <c r="H2" s="190"/>
      <c r="I2" s="190"/>
      <c r="J2" s="190"/>
      <c r="K2" s="190"/>
      <c r="L2" s="190"/>
      <c r="M2" s="190"/>
      <c r="N2" s="190"/>
      <c r="O2" s="190"/>
      <c r="P2" s="190"/>
    </row>
    <row r="3" spans="2:16" ht="15.75" thickBot="1" x14ac:dyDescent="0.3"/>
    <row r="4" spans="2:16" ht="21.75" thickBot="1" x14ac:dyDescent="0.3">
      <c r="B4" s="5" t="s">
        <v>2</v>
      </c>
      <c r="C4" s="204" t="s">
        <v>101</v>
      </c>
      <c r="D4" s="204"/>
      <c r="E4" s="204"/>
      <c r="F4" s="204"/>
      <c r="G4" s="204"/>
      <c r="H4" s="204"/>
      <c r="I4" s="204"/>
      <c r="J4" s="204"/>
      <c r="K4" s="204"/>
      <c r="L4" s="204"/>
      <c r="M4" s="204"/>
      <c r="N4" s="205"/>
    </row>
    <row r="5" spans="2:16" ht="16.5" thickBot="1" x14ac:dyDescent="0.3">
      <c r="B5" s="6" t="s">
        <v>3</v>
      </c>
      <c r="C5" s="204"/>
      <c r="D5" s="204"/>
      <c r="E5" s="204"/>
      <c r="F5" s="204"/>
      <c r="G5" s="204"/>
      <c r="H5" s="204"/>
      <c r="I5" s="204"/>
      <c r="J5" s="204"/>
      <c r="K5" s="204"/>
      <c r="L5" s="204"/>
      <c r="M5" s="204"/>
      <c r="N5" s="205"/>
    </row>
    <row r="6" spans="2:16" ht="16.5" thickBot="1" x14ac:dyDescent="0.3">
      <c r="B6" s="6" t="s">
        <v>4</v>
      </c>
      <c r="C6" s="204"/>
      <c r="D6" s="204"/>
      <c r="E6" s="204"/>
      <c r="F6" s="204"/>
      <c r="G6" s="204"/>
      <c r="H6" s="204"/>
      <c r="I6" s="204"/>
      <c r="J6" s="204"/>
      <c r="K6" s="204"/>
      <c r="L6" s="204"/>
      <c r="M6" s="204"/>
      <c r="N6" s="205"/>
    </row>
    <row r="7" spans="2:16" ht="16.5" thickBot="1" x14ac:dyDescent="0.3">
      <c r="B7" s="6" t="s">
        <v>5</v>
      </c>
      <c r="C7" s="204"/>
      <c r="D7" s="204"/>
      <c r="E7" s="204"/>
      <c r="F7" s="204"/>
      <c r="G7" s="204"/>
      <c r="H7" s="204"/>
      <c r="I7" s="204"/>
      <c r="J7" s="204"/>
      <c r="K7" s="204"/>
      <c r="L7" s="204"/>
      <c r="M7" s="204"/>
      <c r="N7" s="205"/>
    </row>
    <row r="8" spans="2:16" ht="16.5" thickBot="1" x14ac:dyDescent="0.3">
      <c r="B8" s="6" t="s">
        <v>6</v>
      </c>
      <c r="C8" s="206" t="s">
        <v>300</v>
      </c>
      <c r="D8" s="206"/>
      <c r="E8" s="207"/>
      <c r="F8" s="106"/>
      <c r="G8" s="88"/>
      <c r="H8" s="88"/>
      <c r="I8" s="88"/>
      <c r="J8" s="88"/>
      <c r="K8" s="88"/>
      <c r="L8" s="88"/>
      <c r="M8" s="88"/>
      <c r="N8" s="101"/>
    </row>
    <row r="9" spans="2:16" ht="16.5" thickBot="1" x14ac:dyDescent="0.3">
      <c r="B9" s="8" t="s">
        <v>7</v>
      </c>
      <c r="C9" s="164">
        <v>41983</v>
      </c>
      <c r="D9" s="9"/>
      <c r="E9" s="9"/>
      <c r="F9" s="107"/>
      <c r="G9" s="89"/>
      <c r="H9" s="89"/>
      <c r="I9" s="89"/>
      <c r="J9" s="89"/>
      <c r="K9" s="89"/>
      <c r="L9" s="89"/>
      <c r="M9" s="89"/>
      <c r="N9" s="102"/>
    </row>
    <row r="10" spans="2:16" ht="15.75" x14ac:dyDescent="0.25">
      <c r="B10" s="7"/>
      <c r="C10" s="10"/>
      <c r="D10" s="11"/>
      <c r="E10" s="11"/>
      <c r="F10" s="108"/>
      <c r="G10" s="99"/>
      <c r="H10" s="99"/>
      <c r="N10" s="99"/>
    </row>
    <row r="11" spans="2:16" x14ac:dyDescent="0.25">
      <c r="N11" s="53"/>
    </row>
    <row r="12" spans="2:16" ht="45.75" customHeight="1" x14ac:dyDescent="0.25">
      <c r="B12" s="195" t="s">
        <v>51</v>
      </c>
      <c r="C12" s="195"/>
      <c r="D12" s="74" t="s">
        <v>10</v>
      </c>
      <c r="E12" s="74" t="s">
        <v>11</v>
      </c>
      <c r="F12" s="74" t="s">
        <v>26</v>
      </c>
      <c r="G12" s="74" t="s">
        <v>83</v>
      </c>
      <c r="I12" s="83"/>
      <c r="J12" s="83"/>
      <c r="K12" s="83"/>
      <c r="L12" s="83"/>
      <c r="M12" s="83"/>
      <c r="N12" s="53"/>
    </row>
    <row r="13" spans="2:16" x14ac:dyDescent="0.25">
      <c r="B13" s="195"/>
      <c r="C13" s="195"/>
      <c r="D13" s="74">
        <v>8</v>
      </c>
      <c r="E13" s="18">
        <f>1712390420+1346941245</f>
        <v>3059331665</v>
      </c>
      <c r="F13" s="109">
        <f>820+645</f>
        <v>1465</v>
      </c>
      <c r="G13" s="123">
        <f>F13*80%</f>
        <v>1172</v>
      </c>
      <c r="I13" s="90"/>
      <c r="J13" s="90"/>
      <c r="K13" s="90"/>
      <c r="L13" s="90"/>
      <c r="M13" s="90"/>
      <c r="N13" s="53"/>
    </row>
    <row r="14" spans="2:16" x14ac:dyDescent="0.25">
      <c r="B14" s="195"/>
      <c r="C14" s="195"/>
      <c r="D14" s="74">
        <v>9</v>
      </c>
      <c r="E14" s="18">
        <f>2000573198+1062935029</f>
        <v>3063508227</v>
      </c>
      <c r="F14" s="109">
        <f>958+509</f>
        <v>1467</v>
      </c>
      <c r="G14" s="165">
        <f t="shared" ref="G14:G17" si="0">F14*80%</f>
        <v>1173.6000000000001</v>
      </c>
      <c r="I14" s="90"/>
      <c r="J14" s="90"/>
      <c r="K14" s="90"/>
      <c r="L14" s="90"/>
      <c r="M14" s="90"/>
      <c r="N14" s="53"/>
    </row>
    <row r="15" spans="2:16" x14ac:dyDescent="0.25">
      <c r="B15" s="195"/>
      <c r="C15" s="195"/>
      <c r="D15" s="74"/>
      <c r="E15" s="18"/>
      <c r="F15" s="109"/>
      <c r="G15" s="123">
        <f t="shared" si="0"/>
        <v>0</v>
      </c>
      <c r="I15" s="90"/>
      <c r="J15" s="90"/>
      <c r="K15" s="90"/>
      <c r="L15" s="90"/>
      <c r="M15" s="90"/>
      <c r="N15" s="53"/>
    </row>
    <row r="16" spans="2:16" x14ac:dyDescent="0.25">
      <c r="B16" s="195"/>
      <c r="C16" s="195"/>
      <c r="D16" s="74"/>
      <c r="E16" s="72"/>
      <c r="F16" s="109"/>
      <c r="G16" s="123">
        <f t="shared" si="0"/>
        <v>0</v>
      </c>
      <c r="H16" s="13"/>
      <c r="I16" s="90"/>
      <c r="J16" s="90"/>
      <c r="K16" s="90"/>
      <c r="L16" s="90"/>
      <c r="M16" s="90"/>
      <c r="N16" s="12"/>
    </row>
    <row r="17" spans="1:14" x14ac:dyDescent="0.25">
      <c r="B17" s="195"/>
      <c r="C17" s="195"/>
      <c r="D17" s="74"/>
      <c r="E17" s="72"/>
      <c r="F17" s="109"/>
      <c r="G17" s="123">
        <f t="shared" si="0"/>
        <v>0</v>
      </c>
      <c r="H17" s="13"/>
      <c r="I17" s="23"/>
      <c r="J17" s="23"/>
      <c r="K17" s="23"/>
      <c r="L17" s="23"/>
      <c r="M17" s="23"/>
      <c r="N17" s="12"/>
    </row>
    <row r="18" spans="1:14" x14ac:dyDescent="0.25">
      <c r="B18" s="195"/>
      <c r="C18" s="195"/>
      <c r="D18" s="74"/>
      <c r="E18" s="19"/>
      <c r="F18" s="109"/>
      <c r="G18" s="148"/>
      <c r="H18" s="13"/>
      <c r="N18" s="12"/>
    </row>
    <row r="19" spans="1:14" x14ac:dyDescent="0.25">
      <c r="B19" s="195"/>
      <c r="C19" s="195"/>
      <c r="D19" s="74"/>
      <c r="E19" s="19"/>
      <c r="F19" s="109"/>
      <c r="G19" s="148"/>
      <c r="H19" s="13"/>
      <c r="N19" s="12"/>
    </row>
    <row r="20" spans="1:14" ht="15.75" thickBot="1" x14ac:dyDescent="0.3">
      <c r="B20" s="202" t="s">
        <v>12</v>
      </c>
      <c r="C20" s="203"/>
      <c r="D20" s="74"/>
      <c r="E20" s="112">
        <f>SUM(E13:E19)</f>
        <v>6122839892</v>
      </c>
      <c r="F20" s="113">
        <f>SUM(F13:F19)</f>
        <v>2932</v>
      </c>
      <c r="G20" s="148"/>
      <c r="H20" s="13"/>
      <c r="N20" s="12"/>
    </row>
    <row r="21" spans="1:14" ht="45.75" thickBot="1" x14ac:dyDescent="0.3">
      <c r="A21" s="25"/>
      <c r="B21" s="29" t="s">
        <v>13</v>
      </c>
      <c r="C21" s="29" t="s">
        <v>52</v>
      </c>
      <c r="E21" s="20"/>
      <c r="F21" s="83"/>
      <c r="G21" s="83"/>
      <c r="H21" s="83"/>
      <c r="I21" s="80"/>
      <c r="J21" s="80"/>
      <c r="K21" s="80"/>
      <c r="L21" s="80"/>
      <c r="M21" s="80"/>
    </row>
    <row r="22" spans="1:14" ht="15.75" thickBot="1" x14ac:dyDescent="0.3">
      <c r="A22" s="26">
        <v>1</v>
      </c>
      <c r="C22" s="27">
        <f>F20*80%</f>
        <v>2345.6</v>
      </c>
      <c r="D22" s="24"/>
      <c r="E22" s="18"/>
      <c r="F22" s="100"/>
      <c r="G22" s="100"/>
      <c r="H22" s="100"/>
      <c r="I22" s="91"/>
      <c r="J22" s="91"/>
      <c r="K22" s="91"/>
      <c r="L22" s="91"/>
      <c r="M22" s="91"/>
    </row>
    <row r="23" spans="1:14" x14ac:dyDescent="0.25">
      <c r="A23" s="45"/>
      <c r="C23" s="46"/>
      <c r="D23" s="21"/>
      <c r="E23" s="47"/>
      <c r="F23" s="100"/>
      <c r="G23" s="100"/>
      <c r="H23" s="100"/>
      <c r="I23" s="91"/>
      <c r="J23" s="91"/>
      <c r="K23" s="91"/>
      <c r="L23" s="91"/>
      <c r="M23" s="91"/>
    </row>
    <row r="24" spans="1:14" x14ac:dyDescent="0.25">
      <c r="A24" s="45"/>
      <c r="C24" s="46"/>
      <c r="D24" s="21"/>
      <c r="E24" s="47"/>
      <c r="F24" s="100"/>
      <c r="G24" s="100"/>
      <c r="H24" s="100"/>
      <c r="I24" s="91"/>
      <c r="J24" s="91"/>
      <c r="K24" s="91"/>
      <c r="L24" s="91"/>
      <c r="M24" s="91"/>
    </row>
    <row r="25" spans="1:14" ht="15.75" x14ac:dyDescent="0.25">
      <c r="A25" s="45"/>
      <c r="B25" s="150" t="s">
        <v>68</v>
      </c>
      <c r="C25" s="49"/>
      <c r="D25" s="49"/>
      <c r="E25" s="49"/>
      <c r="G25" s="96"/>
      <c r="H25" s="96"/>
      <c r="N25" s="53"/>
    </row>
    <row r="26" spans="1:14" x14ac:dyDescent="0.25">
      <c r="A26" s="45"/>
      <c r="B26" s="63"/>
      <c r="C26" s="49"/>
      <c r="D26" s="49"/>
      <c r="E26" s="49"/>
      <c r="G26" s="96"/>
      <c r="H26" s="96"/>
      <c r="N26" s="53"/>
    </row>
    <row r="27" spans="1:14" x14ac:dyDescent="0.25">
      <c r="A27" s="45"/>
      <c r="B27" s="192" t="s">
        <v>100</v>
      </c>
      <c r="C27" s="192"/>
      <c r="D27" s="192"/>
      <c r="E27" s="49"/>
      <c r="G27" s="96"/>
      <c r="H27" s="96"/>
      <c r="N27" s="53"/>
    </row>
    <row r="28" spans="1:14" x14ac:dyDescent="0.25">
      <c r="A28" s="45"/>
      <c r="B28" s="65" t="s">
        <v>28</v>
      </c>
      <c r="C28" s="65" t="s">
        <v>69</v>
      </c>
      <c r="D28" s="65" t="s">
        <v>70</v>
      </c>
      <c r="E28" s="49"/>
      <c r="G28" s="96"/>
      <c r="H28" s="96"/>
      <c r="N28" s="53"/>
    </row>
    <row r="29" spans="1:14" x14ac:dyDescent="0.25">
      <c r="A29" s="45"/>
      <c r="B29" s="62" t="s">
        <v>71</v>
      </c>
      <c r="C29" s="114" t="s">
        <v>85</v>
      </c>
      <c r="D29" s="114"/>
      <c r="E29" s="49"/>
      <c r="G29" s="96"/>
      <c r="H29" s="96"/>
      <c r="N29" s="53"/>
    </row>
    <row r="30" spans="1:14" x14ac:dyDescent="0.25">
      <c r="A30" s="45"/>
      <c r="B30" s="62" t="s">
        <v>72</v>
      </c>
      <c r="C30" s="114"/>
      <c r="D30" s="114" t="s">
        <v>85</v>
      </c>
      <c r="E30" s="49"/>
      <c r="G30" s="96"/>
      <c r="H30" s="96"/>
      <c r="N30" s="53"/>
    </row>
    <row r="31" spans="1:14" x14ac:dyDescent="0.25">
      <c r="A31" s="45"/>
      <c r="B31" s="62" t="s">
        <v>73</v>
      </c>
      <c r="C31" s="114"/>
      <c r="D31" s="187" t="s">
        <v>85</v>
      </c>
      <c r="E31" s="49"/>
      <c r="G31" s="96"/>
      <c r="H31" s="96"/>
      <c r="N31" s="53"/>
    </row>
    <row r="32" spans="1:14" x14ac:dyDescent="0.25">
      <c r="A32" s="45"/>
      <c r="B32" s="62" t="s">
        <v>74</v>
      </c>
      <c r="C32" s="114"/>
      <c r="D32" s="114" t="s">
        <v>85</v>
      </c>
      <c r="E32" s="49"/>
      <c r="G32" s="96"/>
      <c r="H32" s="96"/>
      <c r="N32" s="53"/>
    </row>
    <row r="33" spans="1:16" x14ac:dyDescent="0.25">
      <c r="A33" s="45"/>
      <c r="B33" s="4"/>
      <c r="C33" s="44"/>
      <c r="D33" s="44"/>
      <c r="E33" s="49"/>
      <c r="G33" s="96"/>
      <c r="H33" s="96"/>
      <c r="N33" s="53"/>
    </row>
    <row r="34" spans="1:16" x14ac:dyDescent="0.25">
      <c r="A34" s="45"/>
      <c r="B34" s="193" t="s">
        <v>102</v>
      </c>
      <c r="C34" s="194"/>
      <c r="D34" s="194"/>
      <c r="E34" s="49"/>
      <c r="G34" s="96"/>
      <c r="H34" s="96"/>
      <c r="N34" s="53"/>
    </row>
    <row r="35" spans="1:16" x14ac:dyDescent="0.25">
      <c r="A35" s="45"/>
      <c r="B35" s="65" t="s">
        <v>28</v>
      </c>
      <c r="C35" s="65" t="s">
        <v>69</v>
      </c>
      <c r="D35" s="65" t="s">
        <v>70</v>
      </c>
      <c r="E35" s="49"/>
      <c r="G35" s="96"/>
      <c r="H35" s="96"/>
      <c r="N35" s="53"/>
    </row>
    <row r="36" spans="1:16" x14ac:dyDescent="0.25">
      <c r="A36" s="45"/>
      <c r="B36" s="62" t="s">
        <v>71</v>
      </c>
      <c r="C36" s="186" t="s">
        <v>85</v>
      </c>
      <c r="D36" s="114"/>
      <c r="E36" s="49"/>
      <c r="G36" s="96"/>
      <c r="H36" s="96"/>
      <c r="N36" s="53"/>
    </row>
    <row r="37" spans="1:16" x14ac:dyDescent="0.25">
      <c r="A37" s="45"/>
      <c r="B37" s="62" t="s">
        <v>72</v>
      </c>
      <c r="C37" s="186" t="s">
        <v>85</v>
      </c>
      <c r="D37" s="114"/>
      <c r="E37" s="49"/>
      <c r="G37" s="96"/>
      <c r="H37" s="96"/>
      <c r="N37" s="53"/>
    </row>
    <row r="38" spans="1:16" x14ac:dyDescent="0.25">
      <c r="A38" s="45"/>
      <c r="B38" s="62" t="s">
        <v>73</v>
      </c>
      <c r="C38" s="114"/>
      <c r="D38" s="187" t="s">
        <v>85</v>
      </c>
      <c r="E38" s="49"/>
      <c r="G38" s="96"/>
      <c r="H38" s="96"/>
      <c r="N38" s="53"/>
    </row>
    <row r="39" spans="1:16" x14ac:dyDescent="0.25">
      <c r="A39" s="45"/>
      <c r="B39" s="62" t="s">
        <v>74</v>
      </c>
      <c r="C39" s="114"/>
      <c r="D39" s="114" t="s">
        <v>85</v>
      </c>
      <c r="E39" s="49"/>
      <c r="G39" s="96"/>
      <c r="H39" s="96"/>
      <c r="N39" s="53"/>
    </row>
    <row r="40" spans="1:16" x14ac:dyDescent="0.25">
      <c r="A40" s="45"/>
      <c r="B40" s="4"/>
      <c r="C40" s="44"/>
      <c r="D40" s="44"/>
      <c r="E40" s="49"/>
      <c r="G40" s="96"/>
      <c r="H40" s="96"/>
      <c r="N40" s="53"/>
    </row>
    <row r="41" spans="1:16" x14ac:dyDescent="0.25">
      <c r="A41" s="45"/>
      <c r="B41" s="4"/>
      <c r="C41" s="44"/>
      <c r="D41" s="44"/>
      <c r="E41" s="49"/>
      <c r="G41" s="96"/>
      <c r="H41" s="96"/>
      <c r="N41" s="53"/>
    </row>
    <row r="42" spans="1:16" x14ac:dyDescent="0.25">
      <c r="A42" s="45"/>
      <c r="B42" s="63" t="s">
        <v>255</v>
      </c>
      <c r="C42" s="49"/>
      <c r="D42" s="49"/>
      <c r="E42" s="49"/>
      <c r="F42" s="49"/>
      <c r="G42" s="49"/>
      <c r="H42" s="49"/>
      <c r="N42" s="53"/>
      <c r="O42" s="3"/>
      <c r="P42" s="3"/>
    </row>
    <row r="43" spans="1:16" x14ac:dyDescent="0.25">
      <c r="A43" s="45"/>
      <c r="B43" s="49"/>
      <c r="C43" s="49"/>
      <c r="D43" s="49"/>
      <c r="E43" s="49"/>
      <c r="F43" s="49"/>
      <c r="G43" s="49"/>
      <c r="H43" s="49"/>
      <c r="N43" s="53"/>
      <c r="O43" s="3"/>
      <c r="P43" s="3"/>
    </row>
    <row r="44" spans="1:16" x14ac:dyDescent="0.25">
      <c r="A44" s="45"/>
      <c r="B44" s="192" t="s">
        <v>100</v>
      </c>
      <c r="C44" s="192"/>
      <c r="D44" s="192"/>
      <c r="E44" s="49"/>
      <c r="F44" s="49"/>
      <c r="G44" s="49"/>
      <c r="H44" s="49"/>
      <c r="N44" s="53"/>
      <c r="O44" s="3"/>
      <c r="P44" s="3"/>
    </row>
    <row r="45" spans="1:16" x14ac:dyDescent="0.25">
      <c r="A45" s="45"/>
      <c r="B45" s="65" t="s">
        <v>28</v>
      </c>
      <c r="C45" s="65" t="s">
        <v>47</v>
      </c>
      <c r="D45" s="161" t="s">
        <v>43</v>
      </c>
      <c r="E45" s="161" t="s">
        <v>14</v>
      </c>
      <c r="F45" s="49"/>
      <c r="G45" s="49"/>
      <c r="H45" s="49"/>
      <c r="N45" s="53"/>
      <c r="O45" s="3"/>
      <c r="P45" s="3"/>
    </row>
    <row r="46" spans="1:16" ht="42.75" x14ac:dyDescent="0.25">
      <c r="A46" s="45"/>
      <c r="B46" s="50" t="s">
        <v>75</v>
      </c>
      <c r="C46" s="51">
        <v>40</v>
      </c>
      <c r="D46" s="163">
        <v>0</v>
      </c>
      <c r="E46" s="200">
        <f>+D46+D47</f>
        <v>0</v>
      </c>
      <c r="F46" s="49"/>
      <c r="G46" s="49"/>
      <c r="H46" s="49"/>
      <c r="N46" s="53"/>
      <c r="O46" s="3"/>
      <c r="P46" s="3"/>
    </row>
    <row r="47" spans="1:16" ht="71.25" x14ac:dyDescent="0.25">
      <c r="A47" s="45"/>
      <c r="B47" s="50" t="s">
        <v>76</v>
      </c>
      <c r="C47" s="51">
        <v>60</v>
      </c>
      <c r="D47" s="163">
        <v>0</v>
      </c>
      <c r="E47" s="201"/>
      <c r="F47" s="49"/>
      <c r="G47" s="49"/>
      <c r="H47" s="49"/>
      <c r="N47" s="53"/>
      <c r="O47" s="3"/>
      <c r="P47" s="3"/>
    </row>
    <row r="48" spans="1:16" x14ac:dyDescent="0.25">
      <c r="A48" s="45"/>
      <c r="B48" s="4"/>
      <c r="C48" s="44"/>
      <c r="D48" s="44"/>
      <c r="E48" s="49"/>
      <c r="G48" s="96"/>
      <c r="H48" s="96"/>
      <c r="N48" s="53"/>
    </row>
    <row r="49" spans="1:26" x14ac:dyDescent="0.25">
      <c r="A49" s="45"/>
      <c r="B49" s="192" t="s">
        <v>102</v>
      </c>
      <c r="C49" s="192"/>
      <c r="D49" s="192"/>
      <c r="E49" s="49"/>
      <c r="F49" s="49"/>
      <c r="G49" s="49"/>
      <c r="H49" s="49"/>
      <c r="N49" s="53"/>
      <c r="O49" s="3"/>
      <c r="P49" s="3"/>
    </row>
    <row r="50" spans="1:26" x14ac:dyDescent="0.25">
      <c r="A50" s="45"/>
      <c r="B50" s="65" t="s">
        <v>28</v>
      </c>
      <c r="C50" s="65" t="s">
        <v>47</v>
      </c>
      <c r="D50" s="161" t="s">
        <v>43</v>
      </c>
      <c r="E50" s="161" t="s">
        <v>14</v>
      </c>
      <c r="F50" s="49"/>
      <c r="G50" s="49"/>
      <c r="H50" s="49"/>
      <c r="N50" s="53"/>
      <c r="O50" s="3"/>
      <c r="P50" s="3"/>
    </row>
    <row r="51" spans="1:26" ht="42.75" x14ac:dyDescent="0.25">
      <c r="A51" s="45"/>
      <c r="B51" s="50" t="s">
        <v>75</v>
      </c>
      <c r="C51" s="51">
        <v>40</v>
      </c>
      <c r="D51" s="163">
        <v>0</v>
      </c>
      <c r="E51" s="200">
        <f>+D51+D52</f>
        <v>0</v>
      </c>
      <c r="F51" s="49"/>
      <c r="G51" s="49"/>
      <c r="H51" s="49"/>
      <c r="N51" s="53"/>
      <c r="O51" s="3"/>
      <c r="P51" s="3"/>
    </row>
    <row r="52" spans="1:26" ht="71.25" x14ac:dyDescent="0.25">
      <c r="A52" s="45"/>
      <c r="B52" s="50" t="s">
        <v>76</v>
      </c>
      <c r="C52" s="51">
        <v>60</v>
      </c>
      <c r="D52" s="163">
        <v>0</v>
      </c>
      <c r="E52" s="201"/>
      <c r="F52" s="49"/>
      <c r="G52" s="49"/>
      <c r="H52" s="49"/>
      <c r="N52" s="53"/>
      <c r="O52" s="3"/>
      <c r="P52" s="3"/>
    </row>
    <row r="53" spans="1:26" x14ac:dyDescent="0.25">
      <c r="A53" s="45"/>
      <c r="B53" s="4"/>
      <c r="C53" s="44"/>
      <c r="D53" s="44"/>
      <c r="E53" s="49"/>
      <c r="G53" s="96"/>
      <c r="H53" s="96"/>
      <c r="N53" s="53"/>
    </row>
    <row r="54" spans="1:26" x14ac:dyDescent="0.25">
      <c r="A54" s="45"/>
      <c r="B54" s="4"/>
      <c r="C54" s="44"/>
      <c r="D54" s="44"/>
      <c r="E54" s="49"/>
      <c r="G54" s="96"/>
      <c r="H54" s="96"/>
      <c r="N54" s="53"/>
    </row>
    <row r="55" spans="1:26" x14ac:dyDescent="0.25">
      <c r="A55" s="45"/>
      <c r="G55" s="96"/>
      <c r="H55" s="96"/>
      <c r="N55" s="53"/>
    </row>
    <row r="56" spans="1:26" x14ac:dyDescent="0.25">
      <c r="A56" s="45"/>
      <c r="G56" s="96"/>
      <c r="H56" s="96"/>
      <c r="N56" s="53"/>
    </row>
    <row r="57" spans="1:26" ht="26.25" x14ac:dyDescent="0.25">
      <c r="A57" s="45"/>
      <c r="B57" s="189" t="s">
        <v>40</v>
      </c>
      <c r="C57" s="190"/>
      <c r="D57" s="190"/>
      <c r="E57" s="190"/>
      <c r="F57" s="190"/>
      <c r="G57" s="190"/>
      <c r="H57" s="190"/>
      <c r="I57" s="190"/>
      <c r="J57" s="190"/>
      <c r="K57" s="190"/>
      <c r="L57" s="190"/>
      <c r="M57" s="190"/>
      <c r="N57" s="190"/>
      <c r="O57" s="190"/>
      <c r="P57" s="190"/>
      <c r="Q57" s="190"/>
    </row>
    <row r="58" spans="1:26" ht="15.75" thickBot="1" x14ac:dyDescent="0.3">
      <c r="M58" s="197" t="s">
        <v>30</v>
      </c>
      <c r="N58" s="197"/>
    </row>
    <row r="59" spans="1:26" ht="27" customHeight="1" x14ac:dyDescent="0.25">
      <c r="B59" s="124" t="s">
        <v>84</v>
      </c>
      <c r="M59" s="37"/>
      <c r="N59" s="37"/>
    </row>
    <row r="60" spans="1:26" ht="15.75" thickBot="1" x14ac:dyDescent="0.3">
      <c r="M60" s="37"/>
      <c r="N60" s="37"/>
    </row>
    <row r="61" spans="1:26" s="2" customFormat="1" ht="109.5" customHeight="1" x14ac:dyDescent="0.25">
      <c r="B61" s="60" t="s">
        <v>77</v>
      </c>
      <c r="C61" s="60" t="s">
        <v>78</v>
      </c>
      <c r="D61" s="60" t="s">
        <v>79</v>
      </c>
      <c r="E61" s="30" t="s">
        <v>37</v>
      </c>
      <c r="F61" s="60" t="s">
        <v>19</v>
      </c>
      <c r="G61" s="60" t="s">
        <v>53</v>
      </c>
      <c r="H61" s="60" t="s">
        <v>15</v>
      </c>
      <c r="I61" s="60" t="s">
        <v>8</v>
      </c>
      <c r="J61" s="60" t="s">
        <v>27</v>
      </c>
      <c r="K61" s="60" t="s">
        <v>48</v>
      </c>
      <c r="L61" s="60" t="s">
        <v>17</v>
      </c>
      <c r="M61" s="48" t="s">
        <v>23</v>
      </c>
      <c r="N61" s="60" t="s">
        <v>80</v>
      </c>
      <c r="O61" s="60" t="s">
        <v>31</v>
      </c>
      <c r="P61" s="71" t="s">
        <v>9</v>
      </c>
      <c r="Q61" s="31" t="s">
        <v>16</v>
      </c>
    </row>
    <row r="62" spans="1:26" s="57" customFormat="1" ht="79.5" customHeight="1" x14ac:dyDescent="0.25">
      <c r="A62" s="28"/>
      <c r="B62" s="58" t="s">
        <v>101</v>
      </c>
      <c r="C62" s="58" t="s">
        <v>101</v>
      </c>
      <c r="D62" s="58" t="s">
        <v>103</v>
      </c>
      <c r="E62" s="68" t="s">
        <v>104</v>
      </c>
      <c r="F62" s="75" t="s">
        <v>69</v>
      </c>
      <c r="G62" s="66" t="s">
        <v>82</v>
      </c>
      <c r="H62" s="168">
        <v>41250</v>
      </c>
      <c r="I62" s="168">
        <v>41912</v>
      </c>
      <c r="J62" s="55" t="s">
        <v>70</v>
      </c>
      <c r="K62" s="68">
        <v>20</v>
      </c>
      <c r="L62" s="68">
        <v>0</v>
      </c>
      <c r="M62" s="68">
        <v>100</v>
      </c>
      <c r="N62" s="68" t="s">
        <v>82</v>
      </c>
      <c r="O62" s="104">
        <v>389227122</v>
      </c>
      <c r="P62" s="14" t="s">
        <v>105</v>
      </c>
      <c r="Q62" s="67" t="s">
        <v>106</v>
      </c>
      <c r="R62" s="56"/>
      <c r="S62" s="56"/>
      <c r="T62" s="56"/>
      <c r="U62" s="56"/>
      <c r="V62" s="56"/>
      <c r="W62" s="56"/>
      <c r="X62" s="56"/>
      <c r="Y62" s="56"/>
      <c r="Z62" s="56"/>
    </row>
    <row r="63" spans="1:26" s="57" customFormat="1" ht="36.75" customHeight="1" x14ac:dyDescent="0.25">
      <c r="A63" s="28"/>
      <c r="B63" s="58" t="s">
        <v>101</v>
      </c>
      <c r="C63" s="58" t="s">
        <v>101</v>
      </c>
      <c r="D63" s="58" t="s">
        <v>107</v>
      </c>
      <c r="E63" s="69" t="s">
        <v>109</v>
      </c>
      <c r="F63" s="75" t="s">
        <v>69</v>
      </c>
      <c r="G63" s="66" t="s">
        <v>82</v>
      </c>
      <c r="H63" s="168">
        <v>41061</v>
      </c>
      <c r="I63" s="168">
        <v>41213</v>
      </c>
      <c r="J63" s="69" t="s">
        <v>109</v>
      </c>
      <c r="K63" s="68">
        <v>4</v>
      </c>
      <c r="L63" s="68">
        <v>0</v>
      </c>
      <c r="M63" s="68">
        <v>600</v>
      </c>
      <c r="N63" s="68" t="s">
        <v>82</v>
      </c>
      <c r="O63" s="104">
        <v>18000000</v>
      </c>
      <c r="P63" s="14">
        <v>79</v>
      </c>
      <c r="Q63" s="67" t="s">
        <v>110</v>
      </c>
      <c r="R63" s="56"/>
      <c r="S63" s="56"/>
      <c r="T63" s="56"/>
      <c r="U63" s="56"/>
      <c r="V63" s="56"/>
      <c r="W63" s="56"/>
      <c r="X63" s="56"/>
      <c r="Y63" s="56"/>
      <c r="Z63" s="56"/>
    </row>
    <row r="64" spans="1:26" s="57" customFormat="1" ht="30" x14ac:dyDescent="0.25">
      <c r="A64" s="28"/>
      <c r="B64" s="58" t="s">
        <v>101</v>
      </c>
      <c r="C64" s="58" t="s">
        <v>101</v>
      </c>
      <c r="D64" s="58" t="s">
        <v>107</v>
      </c>
      <c r="E64" s="69" t="s">
        <v>109</v>
      </c>
      <c r="F64" s="54" t="s">
        <v>69</v>
      </c>
      <c r="G64" s="54" t="s">
        <v>82</v>
      </c>
      <c r="H64" s="168">
        <v>40927</v>
      </c>
      <c r="I64" s="168">
        <v>41059</v>
      </c>
      <c r="J64" s="55" t="s">
        <v>70</v>
      </c>
      <c r="K64" s="68">
        <v>4</v>
      </c>
      <c r="L64" s="68">
        <v>0</v>
      </c>
      <c r="M64" s="68">
        <v>510</v>
      </c>
      <c r="N64" s="68" t="s">
        <v>82</v>
      </c>
      <c r="O64" s="104">
        <v>9000000</v>
      </c>
      <c r="P64" s="14">
        <v>80</v>
      </c>
      <c r="Q64" s="67" t="s">
        <v>110</v>
      </c>
      <c r="R64" s="56"/>
      <c r="S64" s="56"/>
      <c r="T64" s="56"/>
      <c r="U64" s="56"/>
      <c r="V64" s="56"/>
      <c r="W64" s="56"/>
      <c r="X64" s="56"/>
      <c r="Y64" s="56"/>
      <c r="Z64" s="56"/>
    </row>
    <row r="65" spans="1:26" s="57" customFormat="1" x14ac:dyDescent="0.25">
      <c r="A65" s="28"/>
      <c r="B65" s="58"/>
      <c r="C65" s="59"/>
      <c r="D65" s="58"/>
      <c r="E65" s="68"/>
      <c r="F65" s="54"/>
      <c r="G65" s="54"/>
      <c r="H65" s="54"/>
      <c r="I65" s="55"/>
      <c r="J65" s="55"/>
      <c r="K65" s="68"/>
      <c r="L65" s="68"/>
      <c r="M65" s="68"/>
      <c r="N65" s="68"/>
      <c r="O65" s="104"/>
      <c r="P65" s="14"/>
      <c r="Q65" s="67"/>
      <c r="R65" s="56"/>
      <c r="S65" s="56"/>
      <c r="T65" s="56"/>
      <c r="U65" s="56"/>
      <c r="V65" s="56"/>
      <c r="W65" s="56"/>
      <c r="X65" s="56"/>
      <c r="Y65" s="56"/>
      <c r="Z65" s="56"/>
    </row>
    <row r="66" spans="1:26" s="15" customFormat="1" x14ac:dyDescent="0.25">
      <c r="A66" s="28"/>
      <c r="B66" s="125" t="s">
        <v>14</v>
      </c>
      <c r="C66" s="126"/>
      <c r="D66" s="127"/>
      <c r="E66" s="128"/>
      <c r="F66" s="129"/>
      <c r="G66" s="129"/>
      <c r="H66" s="129"/>
      <c r="I66" s="130"/>
      <c r="J66" s="130"/>
      <c r="K66" s="131">
        <f>SUM(K62:K65)</f>
        <v>28</v>
      </c>
      <c r="L66" s="131">
        <f>SUM(L62:L65)</f>
        <v>0</v>
      </c>
      <c r="M66" s="132">
        <f>SUM(M62:M65)</f>
        <v>1210</v>
      </c>
      <c r="N66" s="131">
        <f>SUM(N62:N65)</f>
        <v>0</v>
      </c>
      <c r="O66" s="133"/>
      <c r="P66" s="134"/>
      <c r="Q66" s="135"/>
    </row>
    <row r="67" spans="1:26" s="16" customFormat="1" x14ac:dyDescent="0.25">
      <c r="E67" s="17"/>
      <c r="F67" s="110"/>
      <c r="G67" s="92"/>
      <c r="H67" s="92"/>
      <c r="I67" s="92"/>
      <c r="J67" s="92"/>
      <c r="K67" s="92"/>
      <c r="L67" s="92"/>
      <c r="M67" s="92"/>
      <c r="N67" s="92"/>
      <c r="O67" s="92"/>
      <c r="P67" s="87"/>
    </row>
    <row r="68" spans="1:26" s="16" customFormat="1" x14ac:dyDescent="0.25">
      <c r="B68" s="198" t="s">
        <v>25</v>
      </c>
      <c r="C68" s="198" t="s">
        <v>24</v>
      </c>
      <c r="D68" s="196" t="s">
        <v>29</v>
      </c>
      <c r="E68" s="196"/>
      <c r="F68" s="110"/>
      <c r="G68" s="92"/>
      <c r="H68" s="92"/>
      <c r="I68" s="92"/>
      <c r="J68" s="92"/>
      <c r="K68" s="92"/>
      <c r="L68" s="92"/>
      <c r="M68" s="92"/>
      <c r="N68" s="92"/>
      <c r="O68" s="92"/>
      <c r="P68" s="87"/>
    </row>
    <row r="69" spans="1:26" s="16" customFormat="1" x14ac:dyDescent="0.25">
      <c r="B69" s="199"/>
      <c r="C69" s="199"/>
      <c r="D69" s="64" t="s">
        <v>20</v>
      </c>
      <c r="E69" s="136" t="s">
        <v>21</v>
      </c>
      <c r="F69" s="110"/>
      <c r="G69" s="92"/>
      <c r="H69" s="92"/>
      <c r="I69" s="92"/>
      <c r="J69" s="92"/>
      <c r="K69" s="92"/>
      <c r="L69" s="92"/>
      <c r="M69" s="92"/>
      <c r="N69" s="92"/>
      <c r="O69" s="92"/>
      <c r="P69" s="87"/>
    </row>
    <row r="70" spans="1:26" s="16" customFormat="1" ht="30.6" customHeight="1" x14ac:dyDescent="0.25">
      <c r="B70" s="35" t="s">
        <v>18</v>
      </c>
      <c r="C70" s="36">
        <f>+K66</f>
        <v>28</v>
      </c>
      <c r="D70" s="33" t="s">
        <v>85</v>
      </c>
      <c r="E70" s="34"/>
      <c r="F70" s="111"/>
      <c r="G70" s="93"/>
      <c r="H70" s="93"/>
      <c r="I70" s="93"/>
      <c r="J70" s="93"/>
      <c r="K70" s="93"/>
      <c r="L70" s="93"/>
      <c r="M70" s="93"/>
      <c r="N70" s="92"/>
      <c r="O70" s="92"/>
      <c r="P70" s="87"/>
    </row>
    <row r="71" spans="1:26" s="16" customFormat="1" ht="30" customHeight="1" x14ac:dyDescent="0.25">
      <c r="B71" s="35" t="s">
        <v>22</v>
      </c>
      <c r="C71" s="36">
        <f>+M66</f>
        <v>1210</v>
      </c>
      <c r="D71" s="33"/>
      <c r="E71" s="33" t="s">
        <v>85</v>
      </c>
      <c r="F71" s="110"/>
      <c r="G71" s="92"/>
      <c r="H71" s="92"/>
      <c r="I71" s="92"/>
      <c r="J71" s="92"/>
      <c r="K71" s="92"/>
      <c r="L71" s="92"/>
      <c r="M71" s="92"/>
      <c r="N71" s="92"/>
      <c r="O71" s="92"/>
      <c r="P71" s="87"/>
    </row>
    <row r="72" spans="1:26" s="16" customFormat="1" ht="30" customHeight="1" x14ac:dyDescent="0.25">
      <c r="B72" s="76"/>
      <c r="C72" s="77"/>
      <c r="D72" s="162"/>
      <c r="E72" s="78"/>
      <c r="F72" s="110"/>
      <c r="G72" s="92"/>
      <c r="H72" s="92"/>
      <c r="I72" s="92"/>
      <c r="J72" s="92"/>
      <c r="K72" s="92"/>
      <c r="L72" s="92"/>
      <c r="M72" s="92"/>
      <c r="N72" s="92"/>
      <c r="O72" s="92"/>
      <c r="P72" s="87"/>
    </row>
    <row r="73" spans="1:26" ht="30" customHeight="1" x14ac:dyDescent="0.25">
      <c r="B73" s="115" t="s">
        <v>112</v>
      </c>
      <c r="M73" s="37"/>
      <c r="N73" s="37"/>
    </row>
    <row r="74" spans="1:26" ht="15.75" thickBot="1" x14ac:dyDescent="0.3">
      <c r="M74" s="37"/>
      <c r="N74" s="37"/>
    </row>
    <row r="75" spans="1:26" ht="60" x14ac:dyDescent="0.25">
      <c r="B75" s="60" t="s">
        <v>77</v>
      </c>
      <c r="C75" s="60" t="s">
        <v>78</v>
      </c>
      <c r="D75" s="60" t="s">
        <v>79</v>
      </c>
      <c r="E75" s="60" t="s">
        <v>37</v>
      </c>
      <c r="F75" s="60" t="s">
        <v>19</v>
      </c>
      <c r="G75" s="60" t="s">
        <v>53</v>
      </c>
      <c r="H75" s="60" t="s">
        <v>15</v>
      </c>
      <c r="I75" s="60" t="s">
        <v>8</v>
      </c>
      <c r="J75" s="60" t="s">
        <v>27</v>
      </c>
      <c r="K75" s="60" t="s">
        <v>48</v>
      </c>
      <c r="L75" s="60" t="s">
        <v>17</v>
      </c>
      <c r="M75" s="48" t="s">
        <v>23</v>
      </c>
      <c r="N75" s="60" t="s">
        <v>80</v>
      </c>
      <c r="O75" s="60" t="s">
        <v>31</v>
      </c>
      <c r="P75" s="71" t="s">
        <v>9</v>
      </c>
      <c r="Q75" s="71" t="s">
        <v>16</v>
      </c>
    </row>
    <row r="76" spans="1:26" ht="30" x14ac:dyDescent="0.25">
      <c r="B76" s="58" t="s">
        <v>101</v>
      </c>
      <c r="C76" s="58" t="s">
        <v>101</v>
      </c>
      <c r="D76" s="58" t="s">
        <v>291</v>
      </c>
      <c r="E76" s="68">
        <v>215</v>
      </c>
      <c r="F76" s="75" t="s">
        <v>69</v>
      </c>
      <c r="G76" s="66" t="s">
        <v>82</v>
      </c>
      <c r="H76" s="168">
        <v>41501</v>
      </c>
      <c r="I76" s="168">
        <v>41912</v>
      </c>
      <c r="J76" s="55" t="s">
        <v>70</v>
      </c>
      <c r="K76" s="68">
        <v>13</v>
      </c>
      <c r="L76" s="68">
        <v>0</v>
      </c>
      <c r="M76" s="68">
        <v>1228</v>
      </c>
      <c r="N76" s="68" t="s">
        <v>82</v>
      </c>
      <c r="O76" s="169">
        <v>2996740933</v>
      </c>
      <c r="P76" s="184">
        <v>103</v>
      </c>
      <c r="Q76" s="67"/>
    </row>
    <row r="77" spans="1:26" ht="60" x14ac:dyDescent="0.25">
      <c r="B77" s="58" t="s">
        <v>101</v>
      </c>
      <c r="C77" s="58" t="s">
        <v>101</v>
      </c>
      <c r="D77" s="58" t="s">
        <v>290</v>
      </c>
      <c r="E77" s="69" t="s">
        <v>109</v>
      </c>
      <c r="F77" s="75" t="s">
        <v>69</v>
      </c>
      <c r="G77" s="66" t="s">
        <v>82</v>
      </c>
      <c r="H77" s="168">
        <v>40938</v>
      </c>
      <c r="I77" s="168">
        <v>41445</v>
      </c>
      <c r="J77" s="55" t="s">
        <v>70</v>
      </c>
      <c r="K77" s="68">
        <v>16</v>
      </c>
      <c r="L77" s="68">
        <v>0</v>
      </c>
      <c r="M77" s="68">
        <v>100</v>
      </c>
      <c r="N77" s="68" t="s">
        <v>82</v>
      </c>
      <c r="O77" s="169">
        <v>15000000</v>
      </c>
      <c r="P77" s="184">
        <v>104</v>
      </c>
      <c r="Q77" s="185" t="s">
        <v>110</v>
      </c>
    </row>
    <row r="78" spans="1:26" x14ac:dyDescent="0.25">
      <c r="B78" s="58"/>
      <c r="C78" s="59"/>
      <c r="D78" s="58"/>
      <c r="E78" s="68"/>
      <c r="F78" s="54"/>
      <c r="G78" s="54"/>
      <c r="H78" s="54"/>
      <c r="I78" s="55"/>
      <c r="J78" s="55"/>
      <c r="K78" s="68"/>
      <c r="L78" s="68"/>
      <c r="M78" s="68"/>
      <c r="N78" s="68"/>
      <c r="O78" s="103"/>
      <c r="P78" s="14"/>
      <c r="Q78" s="67"/>
    </row>
    <row r="79" spans="1:26" x14ac:dyDescent="0.25">
      <c r="B79" s="137" t="s">
        <v>14</v>
      </c>
      <c r="C79" s="126"/>
      <c r="D79" s="127"/>
      <c r="E79" s="128"/>
      <c r="F79" s="129"/>
      <c r="G79" s="129"/>
      <c r="H79" s="129"/>
      <c r="I79" s="130"/>
      <c r="J79" s="130"/>
      <c r="K79" s="131">
        <f>SUM(K76:K78)</f>
        <v>29</v>
      </c>
      <c r="L79" s="131">
        <f>SUM(L76:L78)</f>
        <v>0</v>
      </c>
      <c r="M79" s="132">
        <f>SUM(M76:M78)</f>
        <v>1328</v>
      </c>
      <c r="N79" s="131">
        <f>SUM(N76:N78)</f>
        <v>0</v>
      </c>
      <c r="O79" s="133"/>
      <c r="P79" s="134"/>
      <c r="Q79" s="135"/>
    </row>
    <row r="80" spans="1:26" ht="15.75" thickBot="1" x14ac:dyDescent="0.3">
      <c r="B80" s="16"/>
      <c r="C80" s="16"/>
      <c r="D80" s="16"/>
      <c r="E80" s="17"/>
      <c r="F80" s="110"/>
      <c r="G80" s="92"/>
      <c r="H80" s="92"/>
      <c r="I80" s="92"/>
      <c r="J80" s="92"/>
      <c r="K80" s="92"/>
      <c r="L80" s="92"/>
      <c r="M80" s="92"/>
      <c r="N80" s="92"/>
      <c r="O80" s="92"/>
      <c r="P80" s="87"/>
      <c r="Q80" s="16"/>
    </row>
    <row r="81" spans="2:17" s="4" customFormat="1" ht="15.75" thickBot="1" x14ac:dyDescent="0.3">
      <c r="B81" s="116" t="s">
        <v>25</v>
      </c>
      <c r="C81" s="117" t="s">
        <v>24</v>
      </c>
      <c r="D81" s="224" t="s">
        <v>29</v>
      </c>
      <c r="E81" s="225"/>
      <c r="F81" s="83"/>
      <c r="G81" s="23"/>
      <c r="H81" s="23"/>
      <c r="I81" s="23"/>
      <c r="J81" s="23"/>
      <c r="K81" s="23"/>
      <c r="L81" s="23"/>
      <c r="M81" s="23"/>
      <c r="N81" s="23"/>
      <c r="O81" s="23"/>
      <c r="P81" s="20"/>
      <c r="Q81" s="78"/>
    </row>
    <row r="82" spans="2:17" s="4" customFormat="1" x14ac:dyDescent="0.25">
      <c r="B82" s="118"/>
      <c r="C82" s="60"/>
      <c r="D82" s="60" t="s">
        <v>20</v>
      </c>
      <c r="E82" s="119" t="s">
        <v>21</v>
      </c>
      <c r="F82" s="83"/>
      <c r="G82" s="23"/>
      <c r="H82" s="23"/>
      <c r="I82" s="23"/>
      <c r="J82" s="23"/>
      <c r="K82" s="23"/>
      <c r="L82" s="23"/>
      <c r="M82" s="23"/>
      <c r="N82" s="23"/>
      <c r="O82" s="23"/>
      <c r="P82" s="20"/>
      <c r="Q82" s="78"/>
    </row>
    <row r="83" spans="2:17" s="4" customFormat="1" ht="28.5" customHeight="1" x14ac:dyDescent="0.25">
      <c r="B83" s="122" t="s">
        <v>18</v>
      </c>
      <c r="C83" s="36">
        <f>+K79</f>
        <v>29</v>
      </c>
      <c r="D83" s="62"/>
      <c r="E83" s="188" t="s">
        <v>293</v>
      </c>
      <c r="F83" s="111"/>
      <c r="G83" s="93"/>
      <c r="H83" s="93"/>
      <c r="I83" s="93"/>
      <c r="J83" s="93"/>
      <c r="K83" s="93"/>
      <c r="L83" s="93"/>
      <c r="M83" s="93"/>
      <c r="N83" s="23"/>
      <c r="O83" s="23"/>
      <c r="P83" s="20"/>
      <c r="Q83" s="78"/>
    </row>
    <row r="84" spans="2:17" s="4" customFormat="1" ht="15.75" thickBot="1" x14ac:dyDescent="0.3">
      <c r="B84" s="120" t="s">
        <v>22</v>
      </c>
      <c r="C84" s="121">
        <f>+M79</f>
        <v>1328</v>
      </c>
      <c r="D84" s="62"/>
      <c r="E84" s="149" t="s">
        <v>85</v>
      </c>
      <c r="F84" s="83"/>
      <c r="G84" s="23"/>
      <c r="H84" s="23"/>
      <c r="I84" s="23"/>
      <c r="J84" s="23"/>
      <c r="K84" s="23"/>
      <c r="L84" s="23"/>
      <c r="M84" s="23"/>
      <c r="N84" s="23"/>
      <c r="O84" s="23"/>
      <c r="P84" s="20"/>
      <c r="Q84" s="78"/>
    </row>
    <row r="85" spans="2:17" s="4" customFormat="1" x14ac:dyDescent="0.25">
      <c r="B85" s="76"/>
      <c r="C85" s="77"/>
      <c r="D85" s="162"/>
      <c r="E85" s="162"/>
      <c r="F85" s="83"/>
      <c r="G85" s="162"/>
      <c r="H85" s="162"/>
      <c r="I85" s="162"/>
      <c r="J85" s="162"/>
      <c r="K85" s="162"/>
      <c r="L85" s="162"/>
      <c r="M85" s="162"/>
      <c r="N85" s="162"/>
      <c r="O85" s="162"/>
      <c r="P85" s="20"/>
      <c r="Q85" s="78"/>
    </row>
    <row r="86" spans="2:17" s="4" customFormat="1" x14ac:dyDescent="0.25">
      <c r="B86" s="76"/>
      <c r="C86" s="77"/>
      <c r="D86" s="162"/>
      <c r="E86" s="162"/>
      <c r="F86" s="83"/>
      <c r="G86" s="162"/>
      <c r="H86" s="162"/>
      <c r="I86" s="162"/>
      <c r="J86" s="162"/>
      <c r="K86" s="162"/>
      <c r="L86" s="162"/>
      <c r="M86" s="162"/>
      <c r="N86" s="162"/>
      <c r="O86" s="162"/>
      <c r="P86" s="20"/>
      <c r="Q86" s="78"/>
    </row>
    <row r="87" spans="2:17" ht="30" customHeight="1" thickBot="1" x14ac:dyDescent="0.3">
      <c r="B87" s="115" t="s">
        <v>276</v>
      </c>
      <c r="M87" s="37"/>
      <c r="N87" s="37"/>
    </row>
    <row r="88" spans="2:17" ht="15.75" thickBot="1" x14ac:dyDescent="0.3">
      <c r="B88" s="221" t="s">
        <v>256</v>
      </c>
      <c r="C88" s="221"/>
      <c r="D88" s="221"/>
      <c r="E88" s="221"/>
      <c r="F88" s="221"/>
      <c r="G88" s="221"/>
      <c r="H88" s="221"/>
      <c r="I88" s="221"/>
      <c r="J88" s="221"/>
      <c r="K88" s="221"/>
      <c r="L88" s="221"/>
      <c r="M88" s="221"/>
      <c r="N88" s="221"/>
      <c r="O88" s="3"/>
      <c r="P88" s="3"/>
    </row>
    <row r="89" spans="2:17" x14ac:dyDescent="0.25">
      <c r="F89" s="3"/>
      <c r="G89" s="3"/>
      <c r="H89" s="3"/>
      <c r="I89" s="3"/>
      <c r="J89" s="3"/>
      <c r="K89" s="3"/>
      <c r="L89" s="3"/>
      <c r="M89" s="3"/>
      <c r="N89" s="3"/>
      <c r="O89" s="3"/>
      <c r="P89" s="3"/>
    </row>
    <row r="90" spans="2:17" x14ac:dyDescent="0.25">
      <c r="F90" s="3"/>
      <c r="G90" s="3"/>
      <c r="H90" s="3"/>
      <c r="I90" s="3"/>
      <c r="J90" s="3"/>
      <c r="K90" s="3"/>
      <c r="L90" s="3"/>
      <c r="M90" s="3"/>
      <c r="N90" s="3"/>
      <c r="O90" s="3"/>
      <c r="P90" s="3"/>
    </row>
    <row r="91" spans="2:17" ht="109.5" customHeight="1" x14ac:dyDescent="0.25">
      <c r="B91" s="160" t="s">
        <v>257</v>
      </c>
      <c r="C91" s="160" t="s">
        <v>258</v>
      </c>
      <c r="D91" s="160" t="s">
        <v>259</v>
      </c>
      <c r="E91" s="160" t="s">
        <v>260</v>
      </c>
      <c r="F91" s="160" t="s">
        <v>261</v>
      </c>
      <c r="G91" s="160" t="s">
        <v>262</v>
      </c>
      <c r="H91" s="160" t="s">
        <v>263</v>
      </c>
      <c r="I91" s="160" t="s">
        <v>264</v>
      </c>
      <c r="J91" s="160" t="s">
        <v>265</v>
      </c>
      <c r="K91" s="38" t="s">
        <v>266</v>
      </c>
      <c r="L91" s="160" t="s">
        <v>267</v>
      </c>
      <c r="M91" s="159" t="s">
        <v>268</v>
      </c>
      <c r="N91" s="159" t="s">
        <v>269</v>
      </c>
      <c r="O91" s="217" t="s">
        <v>1</v>
      </c>
      <c r="P91" s="219"/>
      <c r="Q91" s="38" t="s">
        <v>270</v>
      </c>
    </row>
    <row r="92" spans="2:17" s="16" customFormat="1" ht="66.75" customHeight="1" x14ac:dyDescent="0.25">
      <c r="B92" s="70" t="s">
        <v>274</v>
      </c>
      <c r="C92" s="70" t="s">
        <v>274</v>
      </c>
      <c r="D92" s="166" t="s">
        <v>275</v>
      </c>
      <c r="E92" s="70" t="s">
        <v>275</v>
      </c>
      <c r="F92" s="33" t="s">
        <v>82</v>
      </c>
      <c r="G92" s="33" t="s">
        <v>82</v>
      </c>
      <c r="H92" s="33" t="s">
        <v>82</v>
      </c>
      <c r="I92" s="33" t="s">
        <v>69</v>
      </c>
      <c r="J92" s="33" t="s">
        <v>70</v>
      </c>
      <c r="K92" s="33" t="s">
        <v>70</v>
      </c>
      <c r="L92" s="33" t="s">
        <v>70</v>
      </c>
      <c r="M92" s="33" t="s">
        <v>70</v>
      </c>
      <c r="N92" s="33" t="s">
        <v>70</v>
      </c>
      <c r="O92" s="222" t="s">
        <v>278</v>
      </c>
      <c r="P92" s="223"/>
      <c r="Q92" s="33" t="s">
        <v>70</v>
      </c>
    </row>
    <row r="93" spans="2:17" s="16" customFormat="1" ht="30" customHeight="1" x14ac:dyDescent="0.25">
      <c r="B93" s="76"/>
      <c r="C93" s="77"/>
      <c r="D93" s="162"/>
      <c r="E93" s="78"/>
      <c r="F93" s="110"/>
      <c r="G93" s="92"/>
      <c r="H93" s="92"/>
      <c r="I93" s="92"/>
      <c r="J93" s="92"/>
      <c r="K93" s="92"/>
      <c r="L93" s="92"/>
      <c r="M93" s="92"/>
      <c r="N93" s="92"/>
      <c r="O93" s="92"/>
      <c r="P93" s="87"/>
    </row>
    <row r="94" spans="2:17" x14ac:dyDescent="0.25">
      <c r="B94" s="3" t="s">
        <v>271</v>
      </c>
      <c r="F94" s="3"/>
      <c r="G94" s="3"/>
      <c r="H94" s="3"/>
      <c r="I94" s="3"/>
      <c r="J94" s="3"/>
      <c r="K94" s="3"/>
      <c r="L94" s="3"/>
      <c r="M94" s="3"/>
      <c r="N94" s="3"/>
      <c r="O94" s="3"/>
      <c r="P94" s="3"/>
    </row>
    <row r="95" spans="2:17" x14ac:dyDescent="0.25">
      <c r="B95" s="3" t="s">
        <v>272</v>
      </c>
      <c r="F95" s="3"/>
      <c r="G95" s="3"/>
      <c r="H95" s="3"/>
      <c r="I95" s="3"/>
      <c r="J95" s="3"/>
      <c r="K95" s="3"/>
      <c r="L95" s="3"/>
      <c r="M95" s="3"/>
      <c r="N95" s="3"/>
      <c r="O95" s="3"/>
      <c r="P95" s="3"/>
    </row>
    <row r="96" spans="2:17" x14ac:dyDescent="0.25">
      <c r="B96" s="3" t="s">
        <v>273</v>
      </c>
      <c r="F96" s="3"/>
      <c r="G96" s="3"/>
      <c r="H96" s="3"/>
      <c r="I96" s="3"/>
      <c r="J96" s="3"/>
      <c r="K96" s="3"/>
      <c r="L96" s="3"/>
      <c r="M96" s="3"/>
      <c r="N96" s="3"/>
      <c r="O96" s="3"/>
      <c r="P96" s="3"/>
    </row>
    <row r="97" spans="2:17" s="16" customFormat="1" ht="30" customHeight="1" x14ac:dyDescent="0.25">
      <c r="B97" s="76"/>
      <c r="C97" s="77"/>
      <c r="D97" s="162"/>
      <c r="E97" s="78"/>
      <c r="F97" s="110"/>
      <c r="G97" s="92"/>
      <c r="H97" s="92"/>
      <c r="I97" s="92"/>
      <c r="J97" s="92"/>
      <c r="K97" s="92"/>
      <c r="L97" s="92"/>
      <c r="M97" s="92"/>
      <c r="N97" s="92"/>
      <c r="O97" s="92"/>
      <c r="P97" s="87"/>
    </row>
    <row r="98" spans="2:17" ht="30" customHeight="1" thickBot="1" x14ac:dyDescent="0.3">
      <c r="B98" s="115" t="s">
        <v>277</v>
      </c>
      <c r="M98" s="37"/>
      <c r="N98" s="37"/>
    </row>
    <row r="99" spans="2:17" ht="27" thickBot="1" x14ac:dyDescent="0.3">
      <c r="B99" s="226" t="s">
        <v>256</v>
      </c>
      <c r="C99" s="226"/>
      <c r="D99" s="226"/>
      <c r="E99" s="226"/>
      <c r="F99" s="226"/>
      <c r="G99" s="226"/>
      <c r="H99" s="226"/>
      <c r="I99" s="226"/>
      <c r="J99" s="226"/>
      <c r="K99" s="226"/>
      <c r="L99" s="226"/>
      <c r="M99" s="226"/>
      <c r="N99" s="226"/>
      <c r="O99" s="3"/>
      <c r="P99" s="3"/>
    </row>
    <row r="100" spans="2:17" x14ac:dyDescent="0.25">
      <c r="F100" s="3"/>
      <c r="G100" s="3"/>
      <c r="H100" s="3"/>
      <c r="I100" s="3"/>
      <c r="J100" s="3"/>
      <c r="K100" s="3"/>
      <c r="L100" s="3"/>
      <c r="M100" s="3"/>
      <c r="N100" s="3"/>
      <c r="O100" s="3"/>
      <c r="P100" s="3"/>
    </row>
    <row r="101" spans="2:17" x14ac:dyDescent="0.25">
      <c r="F101" s="3"/>
      <c r="G101" s="3"/>
      <c r="H101" s="3"/>
      <c r="I101" s="3"/>
      <c r="J101" s="3"/>
      <c r="K101" s="3"/>
      <c r="L101" s="3"/>
      <c r="M101" s="3"/>
      <c r="N101" s="3"/>
      <c r="O101" s="3"/>
      <c r="P101" s="3"/>
    </row>
    <row r="102" spans="2:17" ht="109.5" customHeight="1" x14ac:dyDescent="0.25">
      <c r="B102" s="160" t="s">
        <v>257</v>
      </c>
      <c r="C102" s="160" t="s">
        <v>258</v>
      </c>
      <c r="D102" s="160" t="s">
        <v>259</v>
      </c>
      <c r="E102" s="160" t="s">
        <v>260</v>
      </c>
      <c r="F102" s="160" t="s">
        <v>261</v>
      </c>
      <c r="G102" s="160" t="s">
        <v>262</v>
      </c>
      <c r="H102" s="160" t="s">
        <v>263</v>
      </c>
      <c r="I102" s="160" t="s">
        <v>264</v>
      </c>
      <c r="J102" s="160" t="s">
        <v>265</v>
      </c>
      <c r="K102" s="38" t="s">
        <v>266</v>
      </c>
      <c r="L102" s="160" t="s">
        <v>267</v>
      </c>
      <c r="M102" s="159" t="s">
        <v>268</v>
      </c>
      <c r="N102" s="159" t="s">
        <v>269</v>
      </c>
      <c r="O102" s="217" t="s">
        <v>1</v>
      </c>
      <c r="P102" s="219"/>
      <c r="Q102" s="38" t="s">
        <v>270</v>
      </c>
    </row>
    <row r="103" spans="2:17" s="16" customFormat="1" ht="66.75" customHeight="1" x14ac:dyDescent="0.25">
      <c r="B103" s="70" t="s">
        <v>274</v>
      </c>
      <c r="C103" s="70" t="s">
        <v>274</v>
      </c>
      <c r="D103" s="166" t="s">
        <v>275</v>
      </c>
      <c r="E103" s="70" t="s">
        <v>275</v>
      </c>
      <c r="F103" s="33" t="s">
        <v>82</v>
      </c>
      <c r="G103" s="33" t="s">
        <v>82</v>
      </c>
      <c r="H103" s="33" t="s">
        <v>82</v>
      </c>
      <c r="I103" s="33" t="s">
        <v>69</v>
      </c>
      <c r="J103" s="33" t="s">
        <v>70</v>
      </c>
      <c r="K103" s="33" t="s">
        <v>70</v>
      </c>
      <c r="L103" s="33" t="s">
        <v>70</v>
      </c>
      <c r="M103" s="33" t="s">
        <v>70</v>
      </c>
      <c r="N103" s="33" t="s">
        <v>70</v>
      </c>
      <c r="O103" s="222" t="s">
        <v>278</v>
      </c>
      <c r="P103" s="223"/>
      <c r="Q103" s="33" t="s">
        <v>70</v>
      </c>
    </row>
    <row r="104" spans="2:17" s="16" customFormat="1" ht="30" customHeight="1" x14ac:dyDescent="0.25">
      <c r="B104" s="76"/>
      <c r="C104" s="77"/>
      <c r="D104" s="162"/>
      <c r="E104" s="78"/>
      <c r="F104" s="110"/>
      <c r="G104" s="92"/>
      <c r="H104" s="92"/>
      <c r="I104" s="92"/>
      <c r="J104" s="92"/>
      <c r="K104" s="92"/>
      <c r="L104" s="92"/>
      <c r="M104" s="92"/>
      <c r="N104" s="92"/>
      <c r="O104" s="92"/>
      <c r="P104" s="87"/>
    </row>
    <row r="105" spans="2:17" x14ac:dyDescent="0.25">
      <c r="B105" s="3" t="s">
        <v>271</v>
      </c>
      <c r="F105" s="3"/>
      <c r="G105" s="3"/>
      <c r="H105" s="3"/>
      <c r="I105" s="3"/>
      <c r="J105" s="3"/>
      <c r="K105" s="3"/>
      <c r="L105" s="3"/>
      <c r="M105" s="3"/>
      <c r="N105" s="3"/>
      <c r="O105" s="3"/>
      <c r="P105" s="3"/>
    </row>
    <row r="106" spans="2:17" x14ac:dyDescent="0.25">
      <c r="B106" s="3" t="s">
        <v>272</v>
      </c>
      <c r="F106" s="3"/>
      <c r="G106" s="3"/>
      <c r="H106" s="3"/>
      <c r="I106" s="3"/>
      <c r="J106" s="3"/>
      <c r="K106" s="3"/>
      <c r="L106" s="3"/>
      <c r="M106" s="3"/>
      <c r="N106" s="3"/>
      <c r="O106" s="3"/>
      <c r="P106" s="3"/>
    </row>
    <row r="107" spans="2:17" x14ac:dyDescent="0.25">
      <c r="B107" s="3" t="s">
        <v>273</v>
      </c>
      <c r="F107" s="3"/>
      <c r="G107" s="3"/>
      <c r="H107" s="3"/>
      <c r="I107" s="3"/>
      <c r="J107" s="3"/>
      <c r="K107" s="3"/>
      <c r="L107" s="3"/>
      <c r="M107" s="3"/>
      <c r="N107" s="3"/>
      <c r="O107" s="3"/>
      <c r="P107" s="3"/>
    </row>
    <row r="108" spans="2:17" x14ac:dyDescent="0.25">
      <c r="F108" s="3"/>
      <c r="G108" s="3"/>
      <c r="H108" s="3"/>
      <c r="I108" s="3"/>
      <c r="J108" s="3"/>
      <c r="K108" s="3"/>
      <c r="L108" s="3"/>
      <c r="M108" s="3"/>
      <c r="N108" s="3"/>
      <c r="O108" s="3"/>
      <c r="P108" s="3"/>
    </row>
    <row r="109" spans="2:17" x14ac:dyDescent="0.25">
      <c r="F109" s="3"/>
      <c r="G109" s="3"/>
      <c r="H109" s="3"/>
      <c r="I109" s="3"/>
      <c r="J109" s="3"/>
      <c r="K109" s="3"/>
      <c r="L109" s="3"/>
      <c r="M109" s="3"/>
      <c r="N109" s="3"/>
      <c r="O109" s="3"/>
      <c r="P109" s="3"/>
    </row>
    <row r="110" spans="2:17" x14ac:dyDescent="0.25">
      <c r="B110" s="115" t="s">
        <v>276</v>
      </c>
      <c r="F110" s="3"/>
      <c r="G110" s="3"/>
      <c r="H110" s="3"/>
      <c r="I110" s="3"/>
      <c r="J110" s="3"/>
      <c r="K110" s="3"/>
      <c r="L110" s="3"/>
      <c r="M110" s="3"/>
      <c r="N110" s="3"/>
      <c r="O110" s="3"/>
      <c r="P110" s="3"/>
    </row>
    <row r="111" spans="2:17" ht="29.25" customHeight="1" x14ac:dyDescent="0.25">
      <c r="B111" s="227" t="s">
        <v>32</v>
      </c>
      <c r="C111" s="228"/>
      <c r="D111" s="228"/>
      <c r="E111" s="228"/>
      <c r="F111" s="228"/>
      <c r="G111" s="228"/>
      <c r="H111" s="228"/>
      <c r="I111" s="228"/>
      <c r="J111" s="228"/>
      <c r="K111" s="228"/>
      <c r="L111" s="228"/>
      <c r="M111" s="228"/>
      <c r="N111" s="228"/>
      <c r="O111" s="228"/>
      <c r="P111" s="228"/>
      <c r="Q111" s="228"/>
    </row>
    <row r="113" spans="2:17" ht="4.5" customHeight="1" x14ac:dyDescent="0.25"/>
    <row r="114" spans="2:17" x14ac:dyDescent="0.25">
      <c r="B114" s="208" t="s">
        <v>0</v>
      </c>
      <c r="C114" s="208" t="s">
        <v>33</v>
      </c>
      <c r="D114" s="208" t="s">
        <v>34</v>
      </c>
      <c r="E114" s="208" t="s">
        <v>54</v>
      </c>
      <c r="F114" s="208" t="s">
        <v>56</v>
      </c>
      <c r="G114" s="208" t="s">
        <v>57</v>
      </c>
      <c r="H114" s="208" t="s">
        <v>58</v>
      </c>
      <c r="I114" s="208" t="s">
        <v>55</v>
      </c>
      <c r="J114" s="217" t="s">
        <v>59</v>
      </c>
      <c r="K114" s="218"/>
      <c r="L114" s="219"/>
      <c r="M114" s="208" t="s">
        <v>63</v>
      </c>
      <c r="N114" s="208" t="s">
        <v>35</v>
      </c>
      <c r="O114" s="208" t="s">
        <v>36</v>
      </c>
      <c r="P114" s="208" t="s">
        <v>1</v>
      </c>
      <c r="Q114" s="22"/>
    </row>
    <row r="115" spans="2:17" s="16" customFormat="1" ht="42" customHeight="1" x14ac:dyDescent="0.25">
      <c r="B115" s="209"/>
      <c r="C115" s="209"/>
      <c r="D115" s="209"/>
      <c r="E115" s="209"/>
      <c r="F115" s="209"/>
      <c r="G115" s="209"/>
      <c r="H115" s="209"/>
      <c r="I115" s="209"/>
      <c r="J115" s="161" t="s">
        <v>60</v>
      </c>
      <c r="K115" s="160" t="s">
        <v>61</v>
      </c>
      <c r="L115" s="161" t="s">
        <v>62</v>
      </c>
      <c r="M115" s="209"/>
      <c r="N115" s="209"/>
      <c r="O115" s="209"/>
      <c r="P115" s="209"/>
      <c r="Q115" s="22"/>
    </row>
    <row r="116" spans="2:17" s="16" customFormat="1" ht="90.75" customHeight="1" x14ac:dyDescent="0.25">
      <c r="B116" s="84" t="s">
        <v>294</v>
      </c>
      <c r="C116" s="70" t="s">
        <v>90</v>
      </c>
      <c r="D116" s="84" t="s">
        <v>116</v>
      </c>
      <c r="E116" s="33">
        <v>49715034</v>
      </c>
      <c r="F116" s="70" t="s">
        <v>95</v>
      </c>
      <c r="G116" s="70" t="s">
        <v>93</v>
      </c>
      <c r="H116" s="97">
        <v>39276</v>
      </c>
      <c r="I116" s="33">
        <v>122556</v>
      </c>
      <c r="J116" s="70" t="s">
        <v>117</v>
      </c>
      <c r="K116" s="95" t="s">
        <v>118</v>
      </c>
      <c r="L116" s="70" t="s">
        <v>50</v>
      </c>
      <c r="M116" s="33" t="s">
        <v>119</v>
      </c>
      <c r="N116" s="33" t="s">
        <v>69</v>
      </c>
      <c r="O116" s="33" t="s">
        <v>69</v>
      </c>
      <c r="P116" s="81" t="s">
        <v>120</v>
      </c>
      <c r="Q116" s="82"/>
    </row>
    <row r="117" spans="2:17" s="16" customFormat="1" ht="60" x14ac:dyDescent="0.25">
      <c r="B117" s="84" t="s">
        <v>294</v>
      </c>
      <c r="C117" s="70" t="s">
        <v>90</v>
      </c>
      <c r="D117" s="84" t="s">
        <v>121</v>
      </c>
      <c r="E117" s="70">
        <v>55308927</v>
      </c>
      <c r="F117" s="70" t="s">
        <v>95</v>
      </c>
      <c r="G117" s="70" t="s">
        <v>94</v>
      </c>
      <c r="H117" s="97">
        <v>39682</v>
      </c>
      <c r="I117" s="33" t="s">
        <v>108</v>
      </c>
      <c r="J117" s="70" t="s">
        <v>122</v>
      </c>
      <c r="K117" s="70" t="s">
        <v>123</v>
      </c>
      <c r="L117" s="70" t="s">
        <v>50</v>
      </c>
      <c r="M117" s="33" t="s">
        <v>119</v>
      </c>
      <c r="N117" s="33" t="s">
        <v>69</v>
      </c>
      <c r="O117" s="33" t="s">
        <v>69</v>
      </c>
      <c r="P117" s="84"/>
      <c r="Q117" s="20"/>
    </row>
    <row r="118" spans="2:17" s="16" customFormat="1" ht="60" x14ac:dyDescent="0.25">
      <c r="B118" s="84" t="s">
        <v>294</v>
      </c>
      <c r="C118" s="70" t="s">
        <v>90</v>
      </c>
      <c r="D118" s="84" t="s">
        <v>124</v>
      </c>
      <c r="E118" s="70">
        <v>1121852173</v>
      </c>
      <c r="F118" s="70" t="s">
        <v>87</v>
      </c>
      <c r="G118" s="70" t="s">
        <v>93</v>
      </c>
      <c r="H118" s="97">
        <v>40781</v>
      </c>
      <c r="I118" s="33">
        <v>124197</v>
      </c>
      <c r="J118" s="70" t="s">
        <v>296</v>
      </c>
      <c r="K118" s="70" t="s">
        <v>297</v>
      </c>
      <c r="L118" s="70" t="s">
        <v>50</v>
      </c>
      <c r="M118" s="33" t="s">
        <v>119</v>
      </c>
      <c r="N118" s="33" t="s">
        <v>69</v>
      </c>
      <c r="O118" s="33" t="s">
        <v>69</v>
      </c>
      <c r="P118" s="81" t="s">
        <v>120</v>
      </c>
      <c r="Q118" s="20"/>
    </row>
    <row r="119" spans="2:17" s="16" customFormat="1" ht="45" x14ac:dyDescent="0.25">
      <c r="B119" s="84" t="s">
        <v>294</v>
      </c>
      <c r="C119" s="70" t="s">
        <v>90</v>
      </c>
      <c r="D119" s="84" t="s">
        <v>125</v>
      </c>
      <c r="E119" s="70">
        <v>1082901627</v>
      </c>
      <c r="F119" s="70" t="s">
        <v>126</v>
      </c>
      <c r="G119" s="70" t="s">
        <v>81</v>
      </c>
      <c r="H119" s="97">
        <v>41544</v>
      </c>
      <c r="I119" s="33" t="s">
        <v>82</v>
      </c>
      <c r="J119" s="70" t="s">
        <v>127</v>
      </c>
      <c r="K119" s="70" t="s">
        <v>128</v>
      </c>
      <c r="L119" s="70" t="s">
        <v>50</v>
      </c>
      <c r="M119" s="33" t="s">
        <v>119</v>
      </c>
      <c r="N119" s="33" t="s">
        <v>69</v>
      </c>
      <c r="O119" s="33" t="s">
        <v>69</v>
      </c>
      <c r="P119" s="84"/>
      <c r="Q119" s="83"/>
    </row>
    <row r="120" spans="2:17" s="16" customFormat="1" ht="45" x14ac:dyDescent="0.25">
      <c r="B120" s="84" t="s">
        <v>294</v>
      </c>
      <c r="C120" s="70" t="s">
        <v>90</v>
      </c>
      <c r="D120" s="84" t="s">
        <v>130</v>
      </c>
      <c r="E120" s="70">
        <v>57450126</v>
      </c>
      <c r="F120" s="70" t="s">
        <v>126</v>
      </c>
      <c r="G120" s="70" t="s">
        <v>81</v>
      </c>
      <c r="H120" s="97">
        <v>41614</v>
      </c>
      <c r="I120" s="33" t="s">
        <v>82</v>
      </c>
      <c r="J120" s="70" t="s">
        <v>131</v>
      </c>
      <c r="K120" s="70" t="s">
        <v>129</v>
      </c>
      <c r="L120" s="70" t="s">
        <v>50</v>
      </c>
      <c r="M120" s="33" t="s">
        <v>119</v>
      </c>
      <c r="N120" s="33" t="s">
        <v>69</v>
      </c>
      <c r="O120" s="33" t="s">
        <v>69</v>
      </c>
      <c r="P120" s="81" t="s">
        <v>120</v>
      </c>
      <c r="Q120" s="83"/>
    </row>
    <row r="121" spans="2:17" s="16" customFormat="1" x14ac:dyDescent="0.25">
      <c r="B121" s="84" t="s">
        <v>295</v>
      </c>
      <c r="C121" s="70" t="s">
        <v>132</v>
      </c>
      <c r="D121" s="84" t="s">
        <v>133</v>
      </c>
      <c r="E121" s="70">
        <v>32837014</v>
      </c>
      <c r="F121" s="70" t="s">
        <v>95</v>
      </c>
      <c r="G121" s="70" t="s">
        <v>134</v>
      </c>
      <c r="H121" s="97">
        <v>40529</v>
      </c>
      <c r="I121" s="33">
        <v>127053</v>
      </c>
      <c r="J121" s="70" t="s">
        <v>135</v>
      </c>
      <c r="K121" s="70" t="s">
        <v>136</v>
      </c>
      <c r="L121" s="70" t="s">
        <v>50</v>
      </c>
      <c r="M121" s="33" t="s">
        <v>119</v>
      </c>
      <c r="N121" s="33" t="s">
        <v>69</v>
      </c>
      <c r="O121" s="33" t="s">
        <v>69</v>
      </c>
      <c r="P121" s="84"/>
      <c r="Q121" s="83"/>
    </row>
    <row r="122" spans="2:17" s="16" customFormat="1" ht="30" x14ac:dyDescent="0.25">
      <c r="B122" s="84" t="s">
        <v>295</v>
      </c>
      <c r="C122" s="70" t="s">
        <v>132</v>
      </c>
      <c r="D122" s="84" t="s">
        <v>137</v>
      </c>
      <c r="E122" s="70">
        <v>22712540</v>
      </c>
      <c r="F122" s="70" t="s">
        <v>95</v>
      </c>
      <c r="G122" s="70" t="s">
        <v>138</v>
      </c>
      <c r="H122" s="97">
        <v>39234</v>
      </c>
      <c r="I122" s="33" t="s">
        <v>108</v>
      </c>
      <c r="J122" s="70" t="s">
        <v>135</v>
      </c>
      <c r="K122" s="70" t="s">
        <v>139</v>
      </c>
      <c r="L122" s="70" t="s">
        <v>50</v>
      </c>
      <c r="M122" s="33" t="s">
        <v>119</v>
      </c>
      <c r="N122" s="33" t="s">
        <v>69</v>
      </c>
      <c r="O122" s="33" t="s">
        <v>69</v>
      </c>
      <c r="P122" s="84"/>
      <c r="Q122" s="83"/>
    </row>
    <row r="123" spans="2:17" ht="45" x14ac:dyDescent="0.25">
      <c r="B123" s="84" t="s">
        <v>295</v>
      </c>
      <c r="C123" s="70" t="s">
        <v>132</v>
      </c>
      <c r="D123" s="39" t="s">
        <v>140</v>
      </c>
      <c r="E123" s="41">
        <v>1083432071</v>
      </c>
      <c r="F123" s="41" t="s">
        <v>91</v>
      </c>
      <c r="G123" s="70" t="s">
        <v>134</v>
      </c>
      <c r="H123" s="98">
        <v>39653</v>
      </c>
      <c r="I123" s="33">
        <v>1083432071</v>
      </c>
      <c r="J123" s="41" t="s">
        <v>141</v>
      </c>
      <c r="K123" s="70" t="s">
        <v>142</v>
      </c>
      <c r="L123" s="70" t="s">
        <v>86</v>
      </c>
      <c r="M123" s="33" t="s">
        <v>119</v>
      </c>
      <c r="N123" s="163" t="s">
        <v>70</v>
      </c>
      <c r="O123" s="33" t="s">
        <v>69</v>
      </c>
      <c r="P123" s="39" t="s">
        <v>143</v>
      </c>
      <c r="Q123" s="78"/>
    </row>
    <row r="124" spans="2:17" ht="45" x14ac:dyDescent="0.25">
      <c r="B124" s="84" t="s">
        <v>295</v>
      </c>
      <c r="C124" s="70" t="s">
        <v>132</v>
      </c>
      <c r="D124" s="39" t="s">
        <v>144</v>
      </c>
      <c r="E124" s="41">
        <v>1079656009</v>
      </c>
      <c r="F124" s="41" t="s">
        <v>91</v>
      </c>
      <c r="G124" s="70" t="s">
        <v>134</v>
      </c>
      <c r="H124" s="98">
        <v>40751</v>
      </c>
      <c r="I124" s="39">
        <v>1079656009</v>
      </c>
      <c r="J124" s="41" t="s">
        <v>145</v>
      </c>
      <c r="K124" s="95" t="s">
        <v>146</v>
      </c>
      <c r="L124" s="70" t="s">
        <v>86</v>
      </c>
      <c r="M124" s="163" t="s">
        <v>119</v>
      </c>
      <c r="N124" s="163" t="s">
        <v>70</v>
      </c>
      <c r="O124" s="33" t="s">
        <v>69</v>
      </c>
      <c r="P124" s="39" t="s">
        <v>143</v>
      </c>
      <c r="Q124" s="78"/>
    </row>
    <row r="125" spans="2:17" s="16" customFormat="1" ht="60" x14ac:dyDescent="0.25">
      <c r="B125" s="84" t="s">
        <v>295</v>
      </c>
      <c r="C125" s="70" t="s">
        <v>132</v>
      </c>
      <c r="D125" s="84" t="s">
        <v>147</v>
      </c>
      <c r="E125" s="70">
        <v>1047341783</v>
      </c>
      <c r="F125" s="70" t="s">
        <v>95</v>
      </c>
      <c r="G125" s="70" t="s">
        <v>148</v>
      </c>
      <c r="H125" s="97">
        <v>41843</v>
      </c>
      <c r="I125" s="33">
        <v>145256</v>
      </c>
      <c r="J125" s="70" t="s">
        <v>148</v>
      </c>
      <c r="K125" s="70" t="s">
        <v>149</v>
      </c>
      <c r="L125" s="70" t="s">
        <v>86</v>
      </c>
      <c r="M125" s="33" t="s">
        <v>119</v>
      </c>
      <c r="N125" s="33" t="s">
        <v>70</v>
      </c>
      <c r="O125" s="33" t="s">
        <v>69</v>
      </c>
      <c r="P125" s="84" t="s">
        <v>254</v>
      </c>
      <c r="Q125" s="78"/>
    </row>
    <row r="126" spans="2:17" ht="45" x14ac:dyDescent="0.25">
      <c r="B126" s="84" t="s">
        <v>295</v>
      </c>
      <c r="C126" s="70" t="s">
        <v>132</v>
      </c>
      <c r="D126" s="39" t="s">
        <v>150</v>
      </c>
      <c r="E126" s="41">
        <v>32869631</v>
      </c>
      <c r="F126" s="41" t="s">
        <v>95</v>
      </c>
      <c r="G126" s="70" t="s">
        <v>134</v>
      </c>
      <c r="H126" s="98">
        <v>38646</v>
      </c>
      <c r="I126" s="33" t="s">
        <v>108</v>
      </c>
      <c r="J126" s="41" t="s">
        <v>152</v>
      </c>
      <c r="K126" s="70" t="s">
        <v>151</v>
      </c>
      <c r="L126" s="70" t="s">
        <v>50</v>
      </c>
      <c r="M126" s="163" t="s">
        <v>119</v>
      </c>
      <c r="N126" s="163" t="s">
        <v>69</v>
      </c>
      <c r="O126" s="33" t="s">
        <v>69</v>
      </c>
      <c r="P126" s="39"/>
      <c r="Q126" s="78"/>
    </row>
    <row r="127" spans="2:17" ht="30" x14ac:dyDescent="0.25">
      <c r="B127" s="84" t="s">
        <v>295</v>
      </c>
      <c r="C127" s="70" t="s">
        <v>132</v>
      </c>
      <c r="D127" s="39" t="s">
        <v>162</v>
      </c>
      <c r="E127" s="41">
        <v>22456432</v>
      </c>
      <c r="F127" s="41" t="s">
        <v>91</v>
      </c>
      <c r="G127" s="41" t="s">
        <v>148</v>
      </c>
      <c r="H127" s="98">
        <v>30904</v>
      </c>
      <c r="I127" s="33" t="s">
        <v>153</v>
      </c>
      <c r="J127" s="41" t="s">
        <v>155</v>
      </c>
      <c r="K127" s="70" t="s">
        <v>154</v>
      </c>
      <c r="L127" s="70" t="s">
        <v>50</v>
      </c>
      <c r="M127" s="163" t="s">
        <v>119</v>
      </c>
      <c r="N127" s="163" t="s">
        <v>69</v>
      </c>
      <c r="O127" s="33" t="s">
        <v>69</v>
      </c>
      <c r="P127" s="39"/>
      <c r="Q127" s="78"/>
    </row>
    <row r="128" spans="2:17" ht="30" x14ac:dyDescent="0.25">
      <c r="B128" s="84" t="s">
        <v>295</v>
      </c>
      <c r="C128" s="70" t="s">
        <v>132</v>
      </c>
      <c r="D128" s="39" t="s">
        <v>156</v>
      </c>
      <c r="E128" s="41">
        <v>1129509411</v>
      </c>
      <c r="F128" s="41" t="s">
        <v>95</v>
      </c>
      <c r="G128" s="41" t="s">
        <v>81</v>
      </c>
      <c r="H128" s="98">
        <v>41915</v>
      </c>
      <c r="I128" s="33" t="s">
        <v>108</v>
      </c>
      <c r="J128" s="41" t="s">
        <v>157</v>
      </c>
      <c r="K128" s="70" t="s">
        <v>158</v>
      </c>
      <c r="L128" s="70" t="s">
        <v>50</v>
      </c>
      <c r="M128" s="163" t="s">
        <v>119</v>
      </c>
      <c r="N128" s="163" t="s">
        <v>69</v>
      </c>
      <c r="O128" s="33" t="s">
        <v>69</v>
      </c>
      <c r="P128" s="39"/>
      <c r="Q128" s="78"/>
    </row>
    <row r="129" spans="2:17" ht="61.5" customHeight="1" x14ac:dyDescent="0.25">
      <c r="B129" s="84" t="s">
        <v>295</v>
      </c>
      <c r="C129" s="70" t="s">
        <v>132</v>
      </c>
      <c r="D129" s="39" t="s">
        <v>159</v>
      </c>
      <c r="E129" s="41">
        <v>36723330</v>
      </c>
      <c r="F129" s="41" t="s">
        <v>95</v>
      </c>
      <c r="G129" s="41" t="s">
        <v>81</v>
      </c>
      <c r="H129" s="98">
        <v>41033</v>
      </c>
      <c r="I129" s="33">
        <v>134644</v>
      </c>
      <c r="J129" s="41" t="s">
        <v>161</v>
      </c>
      <c r="K129" s="70" t="s">
        <v>160</v>
      </c>
      <c r="L129" s="70" t="s">
        <v>50</v>
      </c>
      <c r="M129" s="163" t="s">
        <v>119</v>
      </c>
      <c r="N129" s="163" t="s">
        <v>69</v>
      </c>
      <c r="O129" s="33" t="s">
        <v>69</v>
      </c>
      <c r="P129" s="39"/>
      <c r="Q129" s="78"/>
    </row>
    <row r="130" spans="2:17" ht="30" x14ac:dyDescent="0.25">
      <c r="B130" s="84" t="s">
        <v>295</v>
      </c>
      <c r="C130" s="70" t="s">
        <v>132</v>
      </c>
      <c r="D130" s="62" t="s">
        <v>163</v>
      </c>
      <c r="E130" s="163">
        <v>1118820675</v>
      </c>
      <c r="F130" s="41" t="s">
        <v>95</v>
      </c>
      <c r="G130" s="39" t="s">
        <v>164</v>
      </c>
      <c r="H130" s="156">
        <v>41369</v>
      </c>
      <c r="I130" s="62">
        <v>143785</v>
      </c>
      <c r="J130" s="158" t="s">
        <v>252</v>
      </c>
      <c r="K130" s="39" t="s">
        <v>253</v>
      </c>
      <c r="L130" s="70" t="s">
        <v>50</v>
      </c>
      <c r="M130" s="163" t="s">
        <v>119</v>
      </c>
      <c r="N130" s="163" t="s">
        <v>69</v>
      </c>
      <c r="O130" s="33" t="s">
        <v>69</v>
      </c>
      <c r="P130" s="84"/>
      <c r="Q130" s="78"/>
    </row>
    <row r="131" spans="2:17" x14ac:dyDescent="0.25">
      <c r="F131" s="3"/>
      <c r="G131" s="3"/>
      <c r="H131" s="3"/>
      <c r="I131" s="3"/>
      <c r="J131" s="3"/>
      <c r="K131" s="3"/>
      <c r="L131" s="3"/>
      <c r="M131" s="3"/>
      <c r="N131" s="3"/>
      <c r="O131" s="3"/>
      <c r="P131" s="3"/>
    </row>
    <row r="132" spans="2:17" x14ac:dyDescent="0.25">
      <c r="B132" s="115" t="s">
        <v>277</v>
      </c>
      <c r="F132" s="3"/>
      <c r="G132" s="3"/>
      <c r="H132" s="3"/>
      <c r="I132" s="3"/>
      <c r="J132" s="3"/>
      <c r="K132" s="3"/>
      <c r="L132" s="3"/>
      <c r="M132" s="3"/>
      <c r="N132" s="3"/>
      <c r="O132" s="3"/>
      <c r="P132" s="3"/>
    </row>
    <row r="133" spans="2:17" ht="29.25" customHeight="1" x14ac:dyDescent="0.25">
      <c r="B133" s="227" t="s">
        <v>32</v>
      </c>
      <c r="C133" s="228"/>
      <c r="D133" s="228"/>
      <c r="E133" s="228"/>
      <c r="F133" s="228"/>
      <c r="G133" s="228"/>
      <c r="H133" s="228"/>
      <c r="I133" s="228"/>
      <c r="J133" s="228"/>
      <c r="K133" s="228"/>
      <c r="L133" s="228"/>
      <c r="M133" s="228"/>
      <c r="N133" s="228"/>
      <c r="O133" s="228"/>
      <c r="P133" s="228"/>
      <c r="Q133" s="228"/>
    </row>
    <row r="135" spans="2:17" ht="4.5" customHeight="1" x14ac:dyDescent="0.25"/>
    <row r="136" spans="2:17" x14ac:dyDescent="0.25">
      <c r="B136" s="208" t="s">
        <v>0</v>
      </c>
      <c r="C136" s="208" t="s">
        <v>33</v>
      </c>
      <c r="D136" s="208" t="s">
        <v>34</v>
      </c>
      <c r="E136" s="208" t="s">
        <v>54</v>
      </c>
      <c r="F136" s="208" t="s">
        <v>56</v>
      </c>
      <c r="G136" s="208" t="s">
        <v>57</v>
      </c>
      <c r="H136" s="208" t="s">
        <v>58</v>
      </c>
      <c r="I136" s="208" t="s">
        <v>55</v>
      </c>
      <c r="J136" s="217" t="s">
        <v>59</v>
      </c>
      <c r="K136" s="218"/>
      <c r="L136" s="219"/>
      <c r="M136" s="208" t="s">
        <v>63</v>
      </c>
      <c r="N136" s="208" t="s">
        <v>35</v>
      </c>
      <c r="O136" s="208" t="s">
        <v>36</v>
      </c>
      <c r="P136" s="208" t="s">
        <v>1</v>
      </c>
      <c r="Q136" s="22"/>
    </row>
    <row r="137" spans="2:17" s="16" customFormat="1" ht="42" customHeight="1" x14ac:dyDescent="0.25">
      <c r="B137" s="209"/>
      <c r="C137" s="209"/>
      <c r="D137" s="209"/>
      <c r="E137" s="209"/>
      <c r="F137" s="209"/>
      <c r="G137" s="209"/>
      <c r="H137" s="209"/>
      <c r="I137" s="209"/>
      <c r="J137" s="161" t="s">
        <v>60</v>
      </c>
      <c r="K137" s="160" t="s">
        <v>61</v>
      </c>
      <c r="L137" s="161" t="s">
        <v>62</v>
      </c>
      <c r="M137" s="209"/>
      <c r="N137" s="209"/>
      <c r="O137" s="209"/>
      <c r="P137" s="209"/>
      <c r="Q137" s="22"/>
    </row>
    <row r="138" spans="2:17" ht="30" x14ac:dyDescent="0.25">
      <c r="B138" s="84" t="s">
        <v>294</v>
      </c>
      <c r="C138" s="70" t="s">
        <v>165</v>
      </c>
      <c r="D138" s="62" t="s">
        <v>167</v>
      </c>
      <c r="E138" s="163">
        <v>57423724</v>
      </c>
      <c r="F138" s="41" t="s">
        <v>99</v>
      </c>
      <c r="G138" s="39" t="s">
        <v>168</v>
      </c>
      <c r="H138" s="157">
        <v>38705</v>
      </c>
      <c r="I138" s="33" t="s">
        <v>108</v>
      </c>
      <c r="J138" s="62" t="s">
        <v>169</v>
      </c>
      <c r="K138" s="62" t="s">
        <v>170</v>
      </c>
      <c r="L138" s="41"/>
      <c r="M138" s="70" t="s">
        <v>69</v>
      </c>
      <c r="N138" s="70" t="s">
        <v>69</v>
      </c>
      <c r="O138" s="70" t="s">
        <v>69</v>
      </c>
      <c r="P138" s="84"/>
      <c r="Q138" s="78"/>
    </row>
    <row r="139" spans="2:17" s="16" customFormat="1" ht="60" x14ac:dyDescent="0.25">
      <c r="B139" s="84" t="s">
        <v>294</v>
      </c>
      <c r="C139" s="70" t="s">
        <v>165</v>
      </c>
      <c r="D139" s="34" t="s">
        <v>172</v>
      </c>
      <c r="E139" s="33">
        <v>22478571</v>
      </c>
      <c r="F139" s="70" t="s">
        <v>95</v>
      </c>
      <c r="G139" s="84" t="s">
        <v>148</v>
      </c>
      <c r="H139" s="84" t="s">
        <v>108</v>
      </c>
      <c r="I139" s="33" t="s">
        <v>108</v>
      </c>
      <c r="J139" s="34" t="s">
        <v>169</v>
      </c>
      <c r="K139" s="34" t="s">
        <v>173</v>
      </c>
      <c r="L139" s="70" t="s">
        <v>171</v>
      </c>
      <c r="M139" s="70" t="s">
        <v>69</v>
      </c>
      <c r="N139" s="70" t="s">
        <v>70</v>
      </c>
      <c r="O139" s="70" t="s">
        <v>69</v>
      </c>
      <c r="P139" s="84" t="s">
        <v>254</v>
      </c>
      <c r="Q139" s="78"/>
    </row>
    <row r="140" spans="2:17" ht="60" x14ac:dyDescent="0.25">
      <c r="B140" s="84" t="s">
        <v>294</v>
      </c>
      <c r="C140" s="70" t="s">
        <v>165</v>
      </c>
      <c r="D140" s="62" t="s">
        <v>174</v>
      </c>
      <c r="E140" s="163">
        <v>1083453636</v>
      </c>
      <c r="F140" s="41" t="s">
        <v>126</v>
      </c>
      <c r="G140" s="39" t="s">
        <v>175</v>
      </c>
      <c r="H140" s="157">
        <v>41266</v>
      </c>
      <c r="I140" s="33" t="s">
        <v>108</v>
      </c>
      <c r="J140" s="62" t="s">
        <v>169</v>
      </c>
      <c r="K140" s="62" t="s">
        <v>176</v>
      </c>
      <c r="L140" s="41" t="s">
        <v>171</v>
      </c>
      <c r="M140" s="70" t="s">
        <v>69</v>
      </c>
      <c r="N140" s="70" t="s">
        <v>69</v>
      </c>
      <c r="O140" s="70" t="s">
        <v>69</v>
      </c>
      <c r="P140" s="84"/>
      <c r="Q140" s="78"/>
    </row>
    <row r="141" spans="2:17" ht="60" x14ac:dyDescent="0.25">
      <c r="B141" s="84" t="s">
        <v>294</v>
      </c>
      <c r="C141" s="70" t="s">
        <v>165</v>
      </c>
      <c r="D141" s="62" t="s">
        <v>177</v>
      </c>
      <c r="E141" s="163">
        <v>1082908537</v>
      </c>
      <c r="F141" s="41" t="s">
        <v>99</v>
      </c>
      <c r="G141" s="39" t="s">
        <v>178</v>
      </c>
      <c r="H141" s="157">
        <v>40831</v>
      </c>
      <c r="I141" s="33" t="s">
        <v>108</v>
      </c>
      <c r="J141" s="62" t="s">
        <v>169</v>
      </c>
      <c r="K141" s="62" t="s">
        <v>179</v>
      </c>
      <c r="L141" s="41" t="s">
        <v>180</v>
      </c>
      <c r="M141" s="70" t="s">
        <v>69</v>
      </c>
      <c r="N141" s="70" t="s">
        <v>69</v>
      </c>
      <c r="O141" s="70" t="s">
        <v>69</v>
      </c>
      <c r="P141" s="84"/>
      <c r="Q141" s="78"/>
    </row>
    <row r="142" spans="2:17" ht="30" x14ac:dyDescent="0.25">
      <c r="B142" s="84" t="s">
        <v>294</v>
      </c>
      <c r="C142" s="70" t="s">
        <v>165</v>
      </c>
      <c r="D142" s="62" t="s">
        <v>181</v>
      </c>
      <c r="E142" s="163">
        <v>57442709</v>
      </c>
      <c r="F142" s="41" t="s">
        <v>91</v>
      </c>
      <c r="G142" s="39" t="s">
        <v>182</v>
      </c>
      <c r="H142" s="157">
        <v>35811</v>
      </c>
      <c r="I142" s="33" t="s">
        <v>108</v>
      </c>
      <c r="J142" s="62" t="s">
        <v>169</v>
      </c>
      <c r="K142" s="156" t="s">
        <v>183</v>
      </c>
      <c r="L142" s="41" t="s">
        <v>171</v>
      </c>
      <c r="M142" s="70" t="s">
        <v>69</v>
      </c>
      <c r="N142" s="70" t="s">
        <v>69</v>
      </c>
      <c r="O142" s="70" t="s">
        <v>69</v>
      </c>
      <c r="P142" s="84"/>
      <c r="Q142" s="78"/>
    </row>
    <row r="143" spans="2:17" ht="120" x14ac:dyDescent="0.25">
      <c r="B143" s="84" t="s">
        <v>295</v>
      </c>
      <c r="C143" s="70" t="s">
        <v>166</v>
      </c>
      <c r="D143" s="62" t="s">
        <v>184</v>
      </c>
      <c r="E143" s="163">
        <v>182917862</v>
      </c>
      <c r="F143" s="41" t="s">
        <v>95</v>
      </c>
      <c r="G143" s="39" t="s">
        <v>81</v>
      </c>
      <c r="H143" s="84" t="s">
        <v>108</v>
      </c>
      <c r="I143" s="84" t="s">
        <v>108</v>
      </c>
      <c r="J143" s="84" t="s">
        <v>186</v>
      </c>
      <c r="K143" s="84" t="s">
        <v>187</v>
      </c>
      <c r="L143" s="41" t="s">
        <v>185</v>
      </c>
      <c r="M143" s="70" t="s">
        <v>69</v>
      </c>
      <c r="N143" s="70" t="s">
        <v>69</v>
      </c>
      <c r="O143" s="70" t="s">
        <v>69</v>
      </c>
      <c r="P143" s="39" t="s">
        <v>188</v>
      </c>
      <c r="Q143" s="78"/>
    </row>
    <row r="144" spans="2:17" x14ac:dyDescent="0.25">
      <c r="B144" s="84" t="s">
        <v>295</v>
      </c>
      <c r="C144" s="70" t="s">
        <v>166</v>
      </c>
      <c r="D144" s="62" t="s">
        <v>189</v>
      </c>
      <c r="E144" s="163">
        <v>84456214</v>
      </c>
      <c r="F144" s="41" t="s">
        <v>87</v>
      </c>
      <c r="G144" s="39" t="s">
        <v>81</v>
      </c>
      <c r="H144" s="157">
        <v>40527</v>
      </c>
      <c r="I144" s="84">
        <v>140831</v>
      </c>
      <c r="J144" s="62" t="s">
        <v>190</v>
      </c>
      <c r="K144" s="62" t="s">
        <v>191</v>
      </c>
      <c r="L144" s="41" t="s">
        <v>87</v>
      </c>
      <c r="M144" s="70" t="s">
        <v>69</v>
      </c>
      <c r="N144" s="84" t="s">
        <v>69</v>
      </c>
      <c r="O144" s="84" t="s">
        <v>69</v>
      </c>
      <c r="P144" s="84"/>
      <c r="Q144" s="78"/>
    </row>
    <row r="145" spans="2:17" ht="52.5" customHeight="1" x14ac:dyDescent="0.25">
      <c r="B145" s="84" t="s">
        <v>295</v>
      </c>
      <c r="C145" s="70" t="s">
        <v>166</v>
      </c>
      <c r="D145" s="62" t="s">
        <v>192</v>
      </c>
      <c r="E145" s="163">
        <v>1082864458</v>
      </c>
      <c r="F145" s="41" t="s">
        <v>87</v>
      </c>
      <c r="G145" s="39" t="s">
        <v>81</v>
      </c>
      <c r="H145" s="157">
        <v>41397</v>
      </c>
      <c r="I145" s="84">
        <v>166744</v>
      </c>
      <c r="J145" s="62" t="s">
        <v>193</v>
      </c>
      <c r="K145" s="39" t="s">
        <v>194</v>
      </c>
      <c r="L145" s="41" t="s">
        <v>195</v>
      </c>
      <c r="M145" s="70" t="s">
        <v>69</v>
      </c>
      <c r="N145" s="84" t="s">
        <v>69</v>
      </c>
      <c r="O145" s="84" t="s">
        <v>69</v>
      </c>
      <c r="P145" s="62"/>
      <c r="Q145" s="78"/>
    </row>
    <row r="146" spans="2:17" ht="105" x14ac:dyDescent="0.25">
      <c r="B146" s="84" t="s">
        <v>295</v>
      </c>
      <c r="C146" s="70" t="s">
        <v>166</v>
      </c>
      <c r="D146" s="62" t="s">
        <v>196</v>
      </c>
      <c r="E146" s="163">
        <v>57293285</v>
      </c>
      <c r="F146" s="41" t="s">
        <v>95</v>
      </c>
      <c r="G146" s="39" t="s">
        <v>81</v>
      </c>
      <c r="H146" s="157">
        <v>40527</v>
      </c>
      <c r="I146" s="84">
        <v>139054</v>
      </c>
      <c r="J146" s="39" t="s">
        <v>197</v>
      </c>
      <c r="K146" s="39" t="s">
        <v>198</v>
      </c>
      <c r="L146" s="41" t="s">
        <v>199</v>
      </c>
      <c r="M146" s="70" t="s">
        <v>69</v>
      </c>
      <c r="N146" s="84" t="s">
        <v>69</v>
      </c>
      <c r="O146" s="84" t="s">
        <v>69</v>
      </c>
      <c r="P146" s="62"/>
      <c r="Q146" s="78"/>
    </row>
    <row r="147" spans="2:17" x14ac:dyDescent="0.25">
      <c r="B147" s="84" t="s">
        <v>295</v>
      </c>
      <c r="C147" s="70" t="s">
        <v>166</v>
      </c>
      <c r="D147" s="62" t="s">
        <v>200</v>
      </c>
      <c r="E147" s="163">
        <v>26670404</v>
      </c>
      <c r="F147" s="41" t="s">
        <v>95</v>
      </c>
      <c r="G147" s="39" t="s">
        <v>201</v>
      </c>
      <c r="H147" s="157">
        <v>36412</v>
      </c>
      <c r="I147" s="84" t="s">
        <v>108</v>
      </c>
      <c r="J147" s="62" t="s">
        <v>202</v>
      </c>
      <c r="K147" s="62" t="s">
        <v>203</v>
      </c>
      <c r="L147" s="41" t="s">
        <v>95</v>
      </c>
      <c r="M147" s="70" t="s">
        <v>69</v>
      </c>
      <c r="N147" s="84" t="s">
        <v>69</v>
      </c>
      <c r="O147" s="84" t="s">
        <v>69</v>
      </c>
      <c r="P147" s="62"/>
      <c r="Q147" s="78"/>
    </row>
    <row r="148" spans="2:17" s="16" customFormat="1" ht="60" x14ac:dyDescent="0.25">
      <c r="B148" s="84" t="s">
        <v>295</v>
      </c>
      <c r="C148" s="70" t="s">
        <v>166</v>
      </c>
      <c r="D148" s="34" t="s">
        <v>204</v>
      </c>
      <c r="E148" s="33">
        <v>1082878801</v>
      </c>
      <c r="F148" s="70" t="s">
        <v>95</v>
      </c>
      <c r="G148" s="84" t="s">
        <v>81</v>
      </c>
      <c r="H148" s="157">
        <v>40809</v>
      </c>
      <c r="I148" s="84">
        <v>131577</v>
      </c>
      <c r="J148" s="34" t="s">
        <v>205</v>
      </c>
      <c r="K148" s="84" t="s">
        <v>206</v>
      </c>
      <c r="L148" s="70" t="s">
        <v>95</v>
      </c>
      <c r="M148" s="70" t="s">
        <v>69</v>
      </c>
      <c r="N148" s="84" t="s">
        <v>70</v>
      </c>
      <c r="O148" s="84" t="s">
        <v>69</v>
      </c>
      <c r="P148" s="84" t="s">
        <v>254</v>
      </c>
      <c r="Q148" s="78"/>
    </row>
    <row r="149" spans="2:17" s="16" customFormat="1" ht="30" x14ac:dyDescent="0.25">
      <c r="B149" s="84" t="s">
        <v>295</v>
      </c>
      <c r="C149" s="70" t="s">
        <v>166</v>
      </c>
      <c r="D149" s="34" t="s">
        <v>207</v>
      </c>
      <c r="E149" s="33">
        <v>1082873350</v>
      </c>
      <c r="F149" s="70" t="s">
        <v>87</v>
      </c>
      <c r="G149" s="84" t="s">
        <v>81</v>
      </c>
      <c r="H149" s="157">
        <v>40892</v>
      </c>
      <c r="I149" s="84">
        <v>119490</v>
      </c>
      <c r="J149" s="84" t="s">
        <v>209</v>
      </c>
      <c r="K149" s="84" t="s">
        <v>210</v>
      </c>
      <c r="L149" s="70" t="s">
        <v>208</v>
      </c>
      <c r="M149" s="70" t="s">
        <v>69</v>
      </c>
      <c r="N149" s="84" t="s">
        <v>69</v>
      </c>
      <c r="O149" s="84" t="s">
        <v>69</v>
      </c>
      <c r="P149" s="34"/>
      <c r="Q149" s="78"/>
    </row>
    <row r="150" spans="2:17" s="16" customFormat="1" ht="60" x14ac:dyDescent="0.25">
      <c r="B150" s="84" t="s">
        <v>295</v>
      </c>
      <c r="C150" s="70" t="s">
        <v>166</v>
      </c>
      <c r="D150" s="34" t="s">
        <v>211</v>
      </c>
      <c r="E150" s="33">
        <v>1082912331</v>
      </c>
      <c r="F150" s="70" t="s">
        <v>87</v>
      </c>
      <c r="G150" s="84" t="s">
        <v>81</v>
      </c>
      <c r="H150" s="157">
        <v>41544</v>
      </c>
      <c r="I150" s="84">
        <v>138834</v>
      </c>
      <c r="J150" s="34" t="s">
        <v>212</v>
      </c>
      <c r="K150" s="34" t="s">
        <v>213</v>
      </c>
      <c r="L150" s="70" t="s">
        <v>87</v>
      </c>
      <c r="M150" s="70" t="s">
        <v>69</v>
      </c>
      <c r="N150" s="84" t="s">
        <v>70</v>
      </c>
      <c r="O150" s="84" t="s">
        <v>69</v>
      </c>
      <c r="P150" s="84" t="s">
        <v>254</v>
      </c>
      <c r="Q150" s="78"/>
    </row>
    <row r="151" spans="2:17" ht="30" x14ac:dyDescent="0.25">
      <c r="B151" s="84" t="s">
        <v>295</v>
      </c>
      <c r="C151" s="70" t="s">
        <v>166</v>
      </c>
      <c r="D151" s="62" t="s">
        <v>214</v>
      </c>
      <c r="E151" s="163">
        <v>84030405</v>
      </c>
      <c r="F151" s="41" t="s">
        <v>216</v>
      </c>
      <c r="G151" s="39" t="s">
        <v>215</v>
      </c>
      <c r="H151" s="157">
        <v>38891</v>
      </c>
      <c r="I151" s="84" t="s">
        <v>108</v>
      </c>
      <c r="J151" s="62" t="s">
        <v>212</v>
      </c>
      <c r="K151" s="156" t="s">
        <v>217</v>
      </c>
      <c r="L151" s="41" t="s">
        <v>87</v>
      </c>
      <c r="M151" s="70" t="s">
        <v>69</v>
      </c>
      <c r="N151" s="84" t="s">
        <v>69</v>
      </c>
      <c r="O151" s="84" t="s">
        <v>69</v>
      </c>
      <c r="P151" s="62"/>
      <c r="Q151" s="78"/>
    </row>
    <row r="152" spans="2:17" ht="30" x14ac:dyDescent="0.25">
      <c r="B152" s="84" t="s">
        <v>295</v>
      </c>
      <c r="C152" s="70" t="s">
        <v>166</v>
      </c>
      <c r="D152" s="62" t="s">
        <v>218</v>
      </c>
      <c r="E152" s="163">
        <v>1083456143</v>
      </c>
      <c r="F152" s="41" t="s">
        <v>95</v>
      </c>
      <c r="G152" s="39" t="s">
        <v>81</v>
      </c>
      <c r="H152" s="157">
        <v>40669</v>
      </c>
      <c r="I152" s="84">
        <v>122683</v>
      </c>
      <c r="J152" s="39" t="s">
        <v>220</v>
      </c>
      <c r="K152" s="39" t="s">
        <v>219</v>
      </c>
      <c r="L152" s="41" t="s">
        <v>95</v>
      </c>
      <c r="M152" s="70" t="s">
        <v>69</v>
      </c>
      <c r="N152" s="84" t="s">
        <v>69</v>
      </c>
      <c r="O152" s="84" t="s">
        <v>69</v>
      </c>
      <c r="P152" s="62"/>
      <c r="Q152" s="78"/>
    </row>
    <row r="153" spans="2:17" x14ac:dyDescent="0.25">
      <c r="F153" s="3"/>
      <c r="G153" s="3"/>
      <c r="H153" s="3"/>
      <c r="I153" s="3"/>
      <c r="J153" s="3"/>
      <c r="K153" s="3"/>
      <c r="L153" s="3"/>
      <c r="M153" s="3"/>
      <c r="N153" s="3"/>
      <c r="O153" s="3"/>
      <c r="P153" s="3"/>
    </row>
    <row r="154" spans="2:17" ht="15.75" thickBot="1" x14ac:dyDescent="0.3">
      <c r="F154" s="3"/>
      <c r="G154" s="3"/>
      <c r="H154" s="3"/>
      <c r="I154" s="3"/>
      <c r="J154" s="3"/>
      <c r="K154" s="3"/>
      <c r="L154" s="3"/>
      <c r="M154" s="3"/>
      <c r="N154" s="3"/>
      <c r="O154" s="3"/>
      <c r="P154" s="3"/>
    </row>
    <row r="155" spans="2:17" ht="27" thickBot="1" x14ac:dyDescent="0.3">
      <c r="B155" s="232" t="s">
        <v>38</v>
      </c>
      <c r="C155" s="233"/>
      <c r="D155" s="233"/>
      <c r="E155" s="233"/>
      <c r="F155" s="233"/>
      <c r="G155" s="233"/>
      <c r="H155" s="233"/>
      <c r="I155" s="233"/>
      <c r="J155" s="233"/>
      <c r="K155" s="233"/>
      <c r="L155" s="233"/>
      <c r="M155" s="233"/>
      <c r="N155" s="234"/>
      <c r="O155" s="3"/>
      <c r="P155" s="3"/>
    </row>
    <row r="156" spans="2:17" x14ac:dyDescent="0.25">
      <c r="F156" s="3"/>
      <c r="G156" s="3"/>
      <c r="H156" s="3"/>
      <c r="I156" s="3"/>
      <c r="J156" s="3"/>
      <c r="K156" s="3"/>
      <c r="L156" s="3"/>
      <c r="M156" s="3"/>
      <c r="N156" s="3"/>
      <c r="O156" s="3"/>
      <c r="P156" s="3"/>
    </row>
    <row r="157" spans="2:17" x14ac:dyDescent="0.25">
      <c r="F157" s="3"/>
      <c r="G157" s="3"/>
      <c r="H157" s="3"/>
      <c r="I157" s="3"/>
      <c r="J157" s="3"/>
      <c r="K157" s="3"/>
      <c r="L157" s="3"/>
      <c r="M157" s="3"/>
      <c r="N157" s="3"/>
      <c r="O157" s="3"/>
      <c r="P157" s="3"/>
    </row>
    <row r="158" spans="2:17" ht="46.15" customHeight="1" x14ac:dyDescent="0.25">
      <c r="B158" s="38" t="s">
        <v>28</v>
      </c>
      <c r="C158" s="38" t="s">
        <v>39</v>
      </c>
      <c r="D158" s="217" t="s">
        <v>1</v>
      </c>
      <c r="E158" s="219"/>
      <c r="F158" s="3"/>
      <c r="G158" s="3"/>
      <c r="H158" s="3"/>
      <c r="I158" s="3"/>
      <c r="J158" s="3"/>
      <c r="K158" s="3"/>
      <c r="L158" s="3"/>
      <c r="M158" s="3"/>
      <c r="N158" s="3"/>
      <c r="O158" s="3"/>
      <c r="P158" s="3"/>
    </row>
    <row r="159" spans="2:17" ht="46.9" customHeight="1" x14ac:dyDescent="0.25">
      <c r="B159" s="39" t="s">
        <v>64</v>
      </c>
      <c r="C159" s="163" t="s">
        <v>70</v>
      </c>
      <c r="D159" s="235" t="s">
        <v>279</v>
      </c>
      <c r="E159" s="235"/>
      <c r="F159" s="3"/>
      <c r="G159" s="3"/>
      <c r="H159" s="3"/>
      <c r="I159" s="3"/>
      <c r="J159" s="3"/>
      <c r="K159" s="3"/>
      <c r="L159" s="3"/>
      <c r="M159" s="3"/>
      <c r="N159" s="3"/>
      <c r="O159" s="3"/>
      <c r="P159" s="3"/>
    </row>
    <row r="160" spans="2:17" x14ac:dyDescent="0.25">
      <c r="F160" s="3"/>
      <c r="G160" s="3"/>
      <c r="H160" s="3"/>
      <c r="I160" s="3"/>
      <c r="J160" s="3"/>
      <c r="K160" s="3"/>
      <c r="L160" s="3"/>
      <c r="M160" s="3"/>
      <c r="N160" s="3"/>
      <c r="O160" s="3"/>
      <c r="P160" s="3"/>
    </row>
    <row r="161" spans="2:17" x14ac:dyDescent="0.25">
      <c r="F161" s="3"/>
      <c r="G161" s="3"/>
      <c r="H161" s="3"/>
      <c r="I161" s="3"/>
      <c r="J161" s="3"/>
      <c r="K161" s="3"/>
      <c r="L161" s="3"/>
      <c r="M161" s="3"/>
      <c r="N161" s="3"/>
      <c r="O161" s="3"/>
      <c r="P161" s="3"/>
    </row>
    <row r="162" spans="2:17" x14ac:dyDescent="0.25">
      <c r="B162" s="236" t="s">
        <v>280</v>
      </c>
      <c r="C162" s="237"/>
      <c r="D162" s="237"/>
      <c r="E162" s="237"/>
      <c r="F162" s="237"/>
      <c r="G162" s="237"/>
      <c r="H162" s="237"/>
      <c r="I162" s="237"/>
      <c r="J162" s="237"/>
      <c r="K162" s="237"/>
      <c r="L162" s="237"/>
      <c r="M162" s="237"/>
      <c r="N162" s="237"/>
      <c r="O162" s="237"/>
      <c r="P162" s="237"/>
    </row>
    <row r="163" spans="2:17" x14ac:dyDescent="0.25">
      <c r="B163" s="167"/>
      <c r="C163" s="167"/>
      <c r="D163" s="167"/>
      <c r="E163" s="167"/>
      <c r="F163" s="167"/>
      <c r="G163" s="167"/>
      <c r="H163" s="167"/>
      <c r="I163" s="167"/>
      <c r="J163" s="167"/>
      <c r="K163" s="167"/>
      <c r="L163" s="167"/>
      <c r="M163" s="167"/>
      <c r="N163" s="167"/>
      <c r="O163" s="167"/>
      <c r="P163" s="167"/>
    </row>
    <row r="164" spans="2:17" ht="16.5" thickBot="1" x14ac:dyDescent="0.3">
      <c r="B164" s="124" t="s">
        <v>114</v>
      </c>
      <c r="C164" s="167"/>
      <c r="D164" s="167"/>
      <c r="E164" s="167"/>
      <c r="F164" s="167"/>
      <c r="G164" s="167"/>
      <c r="H164" s="167"/>
      <c r="I164" s="167"/>
      <c r="J164" s="167"/>
      <c r="K164" s="167"/>
      <c r="L164" s="167"/>
      <c r="M164" s="167"/>
      <c r="N164" s="167"/>
      <c r="O164" s="167"/>
      <c r="P164" s="167"/>
    </row>
    <row r="165" spans="2:17" ht="15.75" thickBot="1" x14ac:dyDescent="0.3">
      <c r="B165" s="238" t="s">
        <v>281</v>
      </c>
      <c r="C165" s="239"/>
      <c r="D165" s="239"/>
      <c r="E165" s="239"/>
      <c r="F165" s="239"/>
      <c r="G165" s="239"/>
      <c r="H165" s="239"/>
      <c r="I165" s="239"/>
      <c r="J165" s="239"/>
      <c r="K165" s="239"/>
      <c r="L165" s="239"/>
      <c r="M165" s="239"/>
      <c r="N165" s="240"/>
      <c r="O165" s="167"/>
      <c r="P165" s="167"/>
    </row>
    <row r="166" spans="2:17" s="16" customFormat="1" ht="35.25" customHeight="1" thickBot="1" x14ac:dyDescent="0.3">
      <c r="C166" s="3"/>
      <c r="D166" s="3"/>
      <c r="E166" s="3"/>
      <c r="F166" s="105"/>
      <c r="G166" s="52"/>
      <c r="H166" s="52"/>
      <c r="I166" s="52"/>
      <c r="J166" s="52"/>
      <c r="K166" s="52"/>
      <c r="L166" s="52"/>
      <c r="M166" s="37"/>
      <c r="N166" s="37"/>
      <c r="O166" s="52"/>
      <c r="P166" s="86"/>
      <c r="Q166" s="3"/>
    </row>
    <row r="167" spans="2:17" s="16" customFormat="1" ht="63" customHeight="1" x14ac:dyDescent="0.25">
      <c r="B167" s="60" t="s">
        <v>77</v>
      </c>
      <c r="C167" s="60" t="s">
        <v>78</v>
      </c>
      <c r="D167" s="60" t="s">
        <v>79</v>
      </c>
      <c r="E167" s="60" t="s">
        <v>37</v>
      </c>
      <c r="F167" s="60" t="s">
        <v>19</v>
      </c>
      <c r="G167" s="60" t="s">
        <v>53</v>
      </c>
      <c r="H167" s="60" t="s">
        <v>15</v>
      </c>
      <c r="I167" s="60" t="s">
        <v>8</v>
      </c>
      <c r="J167" s="60" t="s">
        <v>27</v>
      </c>
      <c r="K167" s="60" t="s">
        <v>48</v>
      </c>
      <c r="L167" s="60" t="s">
        <v>17</v>
      </c>
      <c r="M167" s="48" t="s">
        <v>23</v>
      </c>
      <c r="N167" s="60" t="s">
        <v>80</v>
      </c>
      <c r="O167" s="60" t="s">
        <v>31</v>
      </c>
      <c r="P167" s="71" t="s">
        <v>9</v>
      </c>
      <c r="Q167" s="71" t="s">
        <v>16</v>
      </c>
    </row>
    <row r="168" spans="2:17" s="16" customFormat="1" ht="30" customHeight="1" x14ac:dyDescent="0.25">
      <c r="B168" s="58" t="s">
        <v>101</v>
      </c>
      <c r="C168" s="58" t="s">
        <v>101</v>
      </c>
      <c r="D168" s="58" t="s">
        <v>111</v>
      </c>
      <c r="E168" s="68" t="s">
        <v>109</v>
      </c>
      <c r="F168" s="75" t="s">
        <v>86</v>
      </c>
      <c r="G168" s="66" t="s">
        <v>82</v>
      </c>
      <c r="H168" s="168">
        <v>40507</v>
      </c>
      <c r="I168" s="168">
        <v>40512</v>
      </c>
      <c r="J168" s="55" t="s">
        <v>70</v>
      </c>
      <c r="K168" s="68">
        <v>10</v>
      </c>
      <c r="L168" s="68">
        <v>0</v>
      </c>
      <c r="M168" s="68">
        <v>100</v>
      </c>
      <c r="N168" s="68" t="s">
        <v>82</v>
      </c>
      <c r="O168" s="169">
        <v>20000000</v>
      </c>
      <c r="P168" s="170">
        <v>83</v>
      </c>
      <c r="Q168" s="67" t="s">
        <v>110</v>
      </c>
    </row>
    <row r="169" spans="2:17" s="16" customFormat="1" ht="30" customHeight="1" x14ac:dyDescent="0.25">
      <c r="B169" s="58" t="s">
        <v>101</v>
      </c>
      <c r="C169" s="58" t="s">
        <v>101</v>
      </c>
      <c r="D169" s="58" t="s">
        <v>111</v>
      </c>
      <c r="E169" s="68" t="s">
        <v>109</v>
      </c>
      <c r="F169" s="75" t="s">
        <v>86</v>
      </c>
      <c r="G169" s="66" t="s">
        <v>82</v>
      </c>
      <c r="H169" s="168">
        <v>40567</v>
      </c>
      <c r="I169" s="168">
        <v>40843</v>
      </c>
      <c r="J169" s="55" t="s">
        <v>70</v>
      </c>
      <c r="K169" s="68">
        <v>9</v>
      </c>
      <c r="L169" s="68">
        <v>0</v>
      </c>
      <c r="M169" s="68">
        <v>110</v>
      </c>
      <c r="N169" s="68" t="s">
        <v>82</v>
      </c>
      <c r="O169" s="169">
        <v>27000000</v>
      </c>
      <c r="P169" s="170">
        <v>84</v>
      </c>
      <c r="Q169" s="67" t="s">
        <v>110</v>
      </c>
    </row>
    <row r="170" spans="2:17" s="16" customFormat="1" x14ac:dyDescent="0.25">
      <c r="B170" s="125" t="s">
        <v>14</v>
      </c>
      <c r="C170" s="138"/>
      <c r="D170" s="139"/>
      <c r="E170" s="132"/>
      <c r="F170" s="140"/>
      <c r="G170" s="140"/>
      <c r="H170" s="140"/>
      <c r="I170" s="141"/>
      <c r="J170" s="141"/>
      <c r="K170" s="131">
        <f>SUM(K168:K169)</f>
        <v>19</v>
      </c>
      <c r="L170" s="131">
        <f>SUM(L168:L169)</f>
        <v>0</v>
      </c>
      <c r="M170" s="132">
        <f>SUM(M168:M169)</f>
        <v>210</v>
      </c>
      <c r="N170" s="131">
        <f>SUM(N168:N169)</f>
        <v>0</v>
      </c>
      <c r="O170" s="142"/>
      <c r="P170" s="143"/>
      <c r="Q170" s="144"/>
    </row>
    <row r="171" spans="2:17" x14ac:dyDescent="0.25">
      <c r="B171" s="16"/>
      <c r="C171" s="16"/>
      <c r="D171" s="16"/>
      <c r="E171" s="17"/>
      <c r="F171" s="110"/>
      <c r="G171" s="92"/>
      <c r="H171" s="92"/>
      <c r="I171" s="92"/>
      <c r="J171" s="92"/>
      <c r="K171" s="92"/>
      <c r="L171" s="92"/>
      <c r="M171" s="92"/>
      <c r="N171" s="92"/>
      <c r="O171" s="92"/>
      <c r="P171" s="87"/>
      <c r="Q171" s="16"/>
    </row>
    <row r="172" spans="2:17" ht="18.75" x14ac:dyDescent="0.25">
      <c r="B172" s="35" t="s">
        <v>282</v>
      </c>
      <c r="C172" s="176" t="s">
        <v>292</v>
      </c>
      <c r="F172" s="3"/>
      <c r="G172" s="3"/>
      <c r="H172" s="177"/>
      <c r="I172" s="177"/>
      <c r="J172" s="177"/>
      <c r="K172" s="177"/>
      <c r="L172" s="177"/>
      <c r="M172" s="177"/>
      <c r="N172" s="16"/>
      <c r="O172" s="16"/>
      <c r="P172" s="16"/>
    </row>
    <row r="173" spans="2:17" x14ac:dyDescent="0.25">
      <c r="F173" s="3"/>
      <c r="G173" s="3"/>
      <c r="H173" s="3"/>
      <c r="I173" s="3"/>
      <c r="J173" s="3"/>
      <c r="K173" s="3"/>
      <c r="L173" s="3"/>
      <c r="M173" s="3"/>
      <c r="N173" s="3"/>
      <c r="O173" s="3"/>
      <c r="P173" s="3"/>
    </row>
    <row r="174" spans="2:17" ht="15.75" thickBot="1" x14ac:dyDescent="0.3">
      <c r="F174" s="3"/>
      <c r="G174" s="3"/>
      <c r="H174" s="3"/>
      <c r="I174" s="3"/>
      <c r="J174" s="3"/>
      <c r="K174" s="3"/>
      <c r="L174" s="3"/>
      <c r="M174" s="3"/>
      <c r="N174" s="3"/>
      <c r="O174" s="3"/>
      <c r="P174" s="3"/>
    </row>
    <row r="175" spans="2:17" ht="37.15" customHeight="1" thickBot="1" x14ac:dyDescent="0.3">
      <c r="B175" s="178" t="s">
        <v>41</v>
      </c>
      <c r="C175" s="179" t="s">
        <v>42</v>
      </c>
      <c r="D175" s="178" t="s">
        <v>43</v>
      </c>
      <c r="E175" s="179" t="s">
        <v>283</v>
      </c>
      <c r="F175" s="3"/>
      <c r="G175" s="3"/>
      <c r="H175" s="3"/>
      <c r="I175" s="3"/>
      <c r="J175" s="3"/>
      <c r="K175" s="3"/>
      <c r="L175" s="3"/>
      <c r="M175" s="3"/>
      <c r="N175" s="3"/>
      <c r="O175" s="3"/>
      <c r="P175" s="3"/>
    </row>
    <row r="176" spans="2:17" ht="41.45" customHeight="1" x14ac:dyDescent="0.25">
      <c r="B176" s="180" t="s">
        <v>284</v>
      </c>
      <c r="C176" s="181">
        <v>20</v>
      </c>
      <c r="D176" s="181">
        <v>0</v>
      </c>
      <c r="E176" s="229">
        <f>+D176+D177+D178</f>
        <v>0</v>
      </c>
      <c r="F176" s="3"/>
      <c r="G176" s="3"/>
      <c r="H176" s="3"/>
      <c r="I176" s="3"/>
      <c r="J176" s="3"/>
      <c r="K176" s="3"/>
      <c r="L176" s="3"/>
      <c r="M176" s="3"/>
      <c r="N176" s="3"/>
      <c r="O176" s="3"/>
      <c r="P176" s="3"/>
    </row>
    <row r="177" spans="2:17" x14ac:dyDescent="0.25">
      <c r="B177" s="180" t="s">
        <v>285</v>
      </c>
      <c r="C177" s="33">
        <v>30</v>
      </c>
      <c r="D177" s="163">
        <v>0</v>
      </c>
      <c r="E177" s="230"/>
      <c r="F177" s="3"/>
      <c r="G177" s="3"/>
      <c r="H177" s="3"/>
      <c r="I177" s="3"/>
      <c r="J177" s="3"/>
      <c r="K177" s="3"/>
      <c r="L177" s="3"/>
      <c r="M177" s="3"/>
      <c r="N177" s="3"/>
      <c r="O177" s="3"/>
      <c r="P177" s="3"/>
    </row>
    <row r="178" spans="2:17" ht="15.75" thickBot="1" x14ac:dyDescent="0.3">
      <c r="B178" s="180" t="s">
        <v>286</v>
      </c>
      <c r="C178" s="182">
        <v>40</v>
      </c>
      <c r="D178" s="182">
        <v>0</v>
      </c>
      <c r="E178" s="231"/>
      <c r="F178" s="3"/>
      <c r="G178" s="3"/>
      <c r="H178" s="3"/>
      <c r="I178" s="3"/>
      <c r="J178" s="3"/>
      <c r="K178" s="3"/>
      <c r="L178" s="3"/>
      <c r="M178" s="3"/>
      <c r="N178" s="3"/>
      <c r="O178" s="3"/>
      <c r="P178" s="3"/>
    </row>
    <row r="179" spans="2:17" x14ac:dyDescent="0.25">
      <c r="B179" s="16"/>
      <c r="C179" s="16"/>
      <c r="D179" s="16"/>
      <c r="E179" s="17"/>
      <c r="F179" s="110"/>
      <c r="G179" s="92"/>
      <c r="H179" s="92"/>
      <c r="I179" s="92"/>
      <c r="J179" s="92"/>
      <c r="K179" s="92"/>
      <c r="L179" s="92"/>
      <c r="M179" s="92"/>
      <c r="N179" s="92"/>
      <c r="O179" s="92"/>
      <c r="P179" s="87"/>
      <c r="Q179" s="16"/>
    </row>
    <row r="180" spans="2:17" x14ac:dyDescent="0.25">
      <c r="B180" s="16"/>
      <c r="C180" s="16"/>
      <c r="D180" s="16"/>
      <c r="E180" s="17"/>
      <c r="F180" s="110"/>
      <c r="G180" s="92"/>
      <c r="H180" s="92"/>
      <c r="I180" s="92"/>
      <c r="J180" s="92"/>
      <c r="K180" s="92"/>
      <c r="L180" s="92"/>
      <c r="M180" s="92"/>
      <c r="N180" s="92"/>
      <c r="O180" s="92"/>
      <c r="P180" s="87"/>
      <c r="Q180" s="16"/>
    </row>
    <row r="181" spans="2:17" s="4" customFormat="1" x14ac:dyDescent="0.25">
      <c r="B181" s="78"/>
      <c r="C181" s="85"/>
      <c r="D181" s="94"/>
      <c r="E181" s="162"/>
      <c r="F181" s="83"/>
      <c r="G181" s="162"/>
      <c r="H181" s="162"/>
      <c r="I181" s="162"/>
      <c r="J181" s="162"/>
      <c r="K181" s="162"/>
      <c r="L181" s="162"/>
      <c r="M181" s="162"/>
      <c r="N181" s="162"/>
      <c r="O181" s="191"/>
      <c r="P181" s="191"/>
      <c r="Q181" s="162"/>
    </row>
    <row r="182" spans="2:17" s="4" customFormat="1" ht="15.75" x14ac:dyDescent="0.25">
      <c r="B182" s="124" t="s">
        <v>115</v>
      </c>
      <c r="C182" s="3"/>
      <c r="D182" s="3"/>
      <c r="E182" s="3"/>
      <c r="F182" s="105"/>
      <c r="G182" s="52"/>
      <c r="H182" s="52"/>
      <c r="I182" s="52"/>
      <c r="J182" s="52"/>
      <c r="K182" s="52"/>
      <c r="L182" s="52"/>
      <c r="M182" s="37"/>
      <c r="N182" s="37"/>
      <c r="O182" s="52"/>
      <c r="P182" s="86"/>
      <c r="Q182" s="3"/>
    </row>
    <row r="183" spans="2:17" s="4" customFormat="1" ht="15.75" thickBot="1" x14ac:dyDescent="0.3">
      <c r="B183" s="3"/>
      <c r="C183" s="3"/>
      <c r="D183" s="3"/>
      <c r="E183" s="3"/>
      <c r="F183" s="105"/>
      <c r="G183" s="52"/>
      <c r="H183" s="52"/>
      <c r="I183" s="52"/>
      <c r="J183" s="52"/>
      <c r="K183" s="52"/>
      <c r="L183" s="52"/>
      <c r="M183" s="37"/>
      <c r="N183" s="37"/>
      <c r="O183" s="52"/>
      <c r="P183" s="86"/>
      <c r="Q183" s="3"/>
    </row>
    <row r="184" spans="2:17" s="4" customFormat="1" ht="60" x14ac:dyDescent="0.25">
      <c r="B184" s="60" t="s">
        <v>77</v>
      </c>
      <c r="C184" s="60" t="s">
        <v>78</v>
      </c>
      <c r="D184" s="60" t="s">
        <v>79</v>
      </c>
      <c r="E184" s="60" t="s">
        <v>37</v>
      </c>
      <c r="F184" s="60" t="s">
        <v>19</v>
      </c>
      <c r="G184" s="60" t="s">
        <v>53</v>
      </c>
      <c r="H184" s="60" t="s">
        <v>15</v>
      </c>
      <c r="I184" s="60" t="s">
        <v>8</v>
      </c>
      <c r="J184" s="60" t="s">
        <v>27</v>
      </c>
      <c r="K184" s="60" t="s">
        <v>48</v>
      </c>
      <c r="L184" s="60" t="s">
        <v>17</v>
      </c>
      <c r="M184" s="48" t="s">
        <v>23</v>
      </c>
      <c r="N184" s="60" t="s">
        <v>80</v>
      </c>
      <c r="O184" s="60" t="s">
        <v>31</v>
      </c>
      <c r="P184" s="154" t="s">
        <v>9</v>
      </c>
      <c r="Q184" s="154" t="s">
        <v>16</v>
      </c>
    </row>
    <row r="185" spans="2:17" s="4" customFormat="1" ht="60" x14ac:dyDescent="0.25">
      <c r="B185" s="58" t="s">
        <v>101</v>
      </c>
      <c r="C185" s="58" t="s">
        <v>101</v>
      </c>
      <c r="D185" s="58" t="s">
        <v>113</v>
      </c>
      <c r="E185" s="68" t="s">
        <v>109</v>
      </c>
      <c r="F185" s="75" t="s">
        <v>69</v>
      </c>
      <c r="G185" s="66" t="s">
        <v>82</v>
      </c>
      <c r="H185" s="168">
        <v>40553</v>
      </c>
      <c r="I185" s="168">
        <v>40887</v>
      </c>
      <c r="J185" s="55" t="s">
        <v>70</v>
      </c>
      <c r="K185" s="68">
        <v>10</v>
      </c>
      <c r="L185" s="68">
        <v>0</v>
      </c>
      <c r="M185" s="68">
        <v>100</v>
      </c>
      <c r="N185" s="68" t="s">
        <v>82</v>
      </c>
      <c r="O185" s="169">
        <v>12000000</v>
      </c>
      <c r="P185" s="184">
        <v>107</v>
      </c>
      <c r="Q185" s="185" t="s">
        <v>110</v>
      </c>
    </row>
    <row r="186" spans="2:17" s="4" customFormat="1" ht="60" x14ac:dyDescent="0.25">
      <c r="B186" s="58" t="s">
        <v>101</v>
      </c>
      <c r="C186" s="58" t="s">
        <v>101</v>
      </c>
      <c r="D186" s="58" t="s">
        <v>113</v>
      </c>
      <c r="E186" s="68" t="s">
        <v>109</v>
      </c>
      <c r="F186" s="75" t="s">
        <v>69</v>
      </c>
      <c r="G186" s="66" t="s">
        <v>82</v>
      </c>
      <c r="H186" s="168">
        <v>40196</v>
      </c>
      <c r="I186" s="168">
        <v>40529</v>
      </c>
      <c r="J186" s="55" t="s">
        <v>70</v>
      </c>
      <c r="K186" s="68">
        <v>9</v>
      </c>
      <c r="L186" s="68">
        <v>0</v>
      </c>
      <c r="M186" s="68">
        <v>90</v>
      </c>
      <c r="N186" s="68" t="s">
        <v>82</v>
      </c>
      <c r="O186" s="169">
        <v>10000000</v>
      </c>
      <c r="P186" s="184">
        <v>108</v>
      </c>
      <c r="Q186" s="185" t="s">
        <v>110</v>
      </c>
    </row>
    <row r="187" spans="2:17" s="4" customFormat="1" x14ac:dyDescent="0.25">
      <c r="B187" s="125" t="s">
        <v>14</v>
      </c>
      <c r="C187" s="138"/>
      <c r="D187" s="139"/>
      <c r="E187" s="132"/>
      <c r="F187" s="140"/>
      <c r="G187" s="140"/>
      <c r="H187" s="140"/>
      <c r="I187" s="141"/>
      <c r="J187" s="141"/>
      <c r="K187" s="131">
        <f>SUM(K185:K186)</f>
        <v>19</v>
      </c>
      <c r="L187" s="131">
        <f>SUM(L185:L186)</f>
        <v>0</v>
      </c>
      <c r="M187" s="132">
        <f>SUM(M185:M186)</f>
        <v>190</v>
      </c>
      <c r="N187" s="131">
        <f>SUM(N185:N186)</f>
        <v>0</v>
      </c>
      <c r="O187" s="142"/>
      <c r="P187" s="143"/>
      <c r="Q187" s="144"/>
    </row>
    <row r="188" spans="2:17" s="4" customFormat="1" x14ac:dyDescent="0.25">
      <c r="B188" s="78"/>
      <c r="C188" s="85"/>
      <c r="D188" s="94"/>
      <c r="E188" s="155"/>
      <c r="F188" s="83"/>
      <c r="G188" s="155"/>
      <c r="H188" s="155"/>
      <c r="I188" s="155"/>
      <c r="J188" s="155"/>
      <c r="K188" s="155"/>
      <c r="L188" s="155"/>
      <c r="M188" s="155"/>
      <c r="N188" s="155"/>
      <c r="O188" s="155"/>
      <c r="P188" s="155"/>
      <c r="Q188" s="155"/>
    </row>
    <row r="189" spans="2:17" ht="18.75" x14ac:dyDescent="0.25">
      <c r="B189" s="35" t="s">
        <v>282</v>
      </c>
      <c r="C189" s="176" t="s">
        <v>292</v>
      </c>
      <c r="F189" s="3"/>
      <c r="G189" s="3"/>
      <c r="H189" s="177"/>
      <c r="I189" s="177"/>
      <c r="J189" s="177"/>
      <c r="K189" s="177"/>
      <c r="L189" s="177"/>
      <c r="M189" s="177"/>
      <c r="N189" s="16"/>
      <c r="O189" s="16"/>
      <c r="P189" s="16"/>
    </row>
    <row r="190" spans="2:17" x14ac:dyDescent="0.25">
      <c r="F190" s="3"/>
      <c r="G190" s="3"/>
      <c r="H190" s="3"/>
      <c r="I190" s="3"/>
      <c r="J190" s="3"/>
      <c r="K190" s="3"/>
      <c r="L190" s="3"/>
      <c r="M190" s="3"/>
      <c r="N190" s="3"/>
      <c r="O190" s="3"/>
      <c r="P190" s="3"/>
    </row>
    <row r="191" spans="2:17" ht="15.75" thickBot="1" x14ac:dyDescent="0.3">
      <c r="F191" s="3"/>
      <c r="G191" s="3"/>
      <c r="H191" s="3"/>
      <c r="I191" s="3"/>
      <c r="J191" s="3"/>
      <c r="K191" s="3"/>
      <c r="L191" s="3"/>
      <c r="M191" s="3"/>
      <c r="N191" s="3"/>
      <c r="O191" s="3"/>
      <c r="P191" s="3"/>
    </row>
    <row r="192" spans="2:17" ht="37.15" customHeight="1" thickBot="1" x14ac:dyDescent="0.3">
      <c r="B192" s="178" t="s">
        <v>41</v>
      </c>
      <c r="C192" s="179" t="s">
        <v>42</v>
      </c>
      <c r="D192" s="178" t="s">
        <v>43</v>
      </c>
      <c r="E192" s="179" t="s">
        <v>283</v>
      </c>
      <c r="F192" s="3"/>
      <c r="G192" s="3"/>
      <c r="H192" s="3"/>
      <c r="I192" s="3"/>
      <c r="J192" s="3"/>
      <c r="K192" s="3"/>
      <c r="L192" s="3"/>
      <c r="M192" s="3"/>
      <c r="N192" s="3"/>
      <c r="O192" s="3"/>
      <c r="P192" s="3"/>
    </row>
    <row r="193" spans="2:17" ht="41.45" customHeight="1" x14ac:dyDescent="0.25">
      <c r="B193" s="180" t="s">
        <v>284</v>
      </c>
      <c r="C193" s="181">
        <v>20</v>
      </c>
      <c r="D193" s="181">
        <v>0</v>
      </c>
      <c r="E193" s="229">
        <f>+D193+D194+D195</f>
        <v>40</v>
      </c>
      <c r="F193" s="3"/>
      <c r="G193" s="3"/>
      <c r="H193" s="3"/>
      <c r="I193" s="3"/>
      <c r="J193" s="3"/>
      <c r="K193" s="3"/>
      <c r="L193" s="3"/>
      <c r="M193" s="3"/>
      <c r="N193" s="3"/>
      <c r="O193" s="3"/>
      <c r="P193" s="3"/>
    </row>
    <row r="194" spans="2:17" x14ac:dyDescent="0.25">
      <c r="B194" s="180" t="s">
        <v>285</v>
      </c>
      <c r="C194" s="33">
        <v>30</v>
      </c>
      <c r="D194" s="163">
        <v>0</v>
      </c>
      <c r="E194" s="230"/>
      <c r="F194" s="3"/>
      <c r="G194" s="3"/>
      <c r="H194" s="3"/>
      <c r="I194" s="3"/>
      <c r="J194" s="3"/>
      <c r="K194" s="3"/>
      <c r="L194" s="3"/>
      <c r="M194" s="3"/>
      <c r="N194" s="3"/>
      <c r="O194" s="3"/>
      <c r="P194" s="3"/>
    </row>
    <row r="195" spans="2:17" ht="15.75" thickBot="1" x14ac:dyDescent="0.3">
      <c r="B195" s="180" t="s">
        <v>286</v>
      </c>
      <c r="C195" s="182">
        <v>40</v>
      </c>
      <c r="D195" s="182">
        <v>40</v>
      </c>
      <c r="E195" s="231"/>
      <c r="F195" s="3"/>
      <c r="G195" s="3"/>
      <c r="H195" s="3"/>
      <c r="I195" s="3"/>
      <c r="J195" s="3"/>
      <c r="K195" s="3"/>
      <c r="L195" s="3"/>
      <c r="M195" s="3"/>
      <c r="N195" s="3"/>
      <c r="O195" s="3"/>
      <c r="P195" s="3"/>
    </row>
    <row r="196" spans="2:17" x14ac:dyDescent="0.25">
      <c r="B196" s="4"/>
      <c r="C196" s="79"/>
      <c r="D196" s="4"/>
      <c r="E196" s="80"/>
      <c r="F196" s="45"/>
      <c r="G196" s="80"/>
      <c r="H196" s="80"/>
      <c r="I196" s="80"/>
      <c r="J196" s="80"/>
      <c r="K196" s="80"/>
      <c r="L196" s="80"/>
      <c r="M196" s="80"/>
      <c r="N196" s="80"/>
      <c r="O196" s="80"/>
      <c r="P196" s="45"/>
      <c r="Q196" s="80"/>
    </row>
    <row r="199" spans="2:17" s="16" customFormat="1" ht="15.75" x14ac:dyDescent="0.25">
      <c r="B199" s="124" t="s">
        <v>287</v>
      </c>
      <c r="F199" s="110"/>
      <c r="G199" s="92"/>
      <c r="H199" s="92"/>
      <c r="I199" s="92"/>
      <c r="J199" s="92"/>
      <c r="K199" s="92"/>
      <c r="L199" s="92"/>
      <c r="M199" s="92"/>
      <c r="N199" s="92"/>
      <c r="O199" s="92"/>
      <c r="P199" s="87"/>
    </row>
    <row r="200" spans="2:17" ht="26.25" x14ac:dyDescent="0.25">
      <c r="B200" s="189" t="s">
        <v>44</v>
      </c>
      <c r="C200" s="190"/>
      <c r="D200" s="190"/>
      <c r="E200" s="190"/>
      <c r="F200" s="190"/>
      <c r="G200" s="190"/>
      <c r="H200" s="190"/>
      <c r="I200" s="190"/>
      <c r="J200" s="190"/>
      <c r="K200" s="190"/>
      <c r="L200" s="190"/>
      <c r="M200" s="190"/>
      <c r="N200" s="190"/>
      <c r="O200" s="190"/>
      <c r="P200" s="190"/>
    </row>
    <row r="202" spans="2:17" x14ac:dyDescent="0.25">
      <c r="B202" s="208" t="s">
        <v>0</v>
      </c>
      <c r="C202" s="208" t="s">
        <v>33</v>
      </c>
      <c r="D202" s="208" t="s">
        <v>34</v>
      </c>
      <c r="E202" s="208" t="s">
        <v>54</v>
      </c>
      <c r="F202" s="208" t="s">
        <v>56</v>
      </c>
      <c r="G202" s="208" t="s">
        <v>57</v>
      </c>
      <c r="H202" s="208" t="s">
        <v>58</v>
      </c>
      <c r="I202" s="208" t="s">
        <v>55</v>
      </c>
      <c r="J202" s="217" t="s">
        <v>59</v>
      </c>
      <c r="K202" s="218"/>
      <c r="L202" s="219"/>
      <c r="M202" s="208" t="s">
        <v>63</v>
      </c>
      <c r="N202" s="208" t="s">
        <v>35</v>
      </c>
      <c r="O202" s="208" t="s">
        <v>36</v>
      </c>
      <c r="P202" s="220" t="s">
        <v>1</v>
      </c>
      <c r="Q202" s="22"/>
    </row>
    <row r="203" spans="2:17" s="16" customFormat="1" x14ac:dyDescent="0.25">
      <c r="B203" s="209"/>
      <c r="C203" s="209"/>
      <c r="D203" s="209"/>
      <c r="E203" s="209"/>
      <c r="F203" s="209"/>
      <c r="G203" s="209"/>
      <c r="H203" s="209"/>
      <c r="I203" s="209"/>
      <c r="J203" s="64" t="s">
        <v>60</v>
      </c>
      <c r="K203" s="61" t="s">
        <v>61</v>
      </c>
      <c r="L203" s="64" t="s">
        <v>62</v>
      </c>
      <c r="M203" s="209"/>
      <c r="N203" s="209"/>
      <c r="O203" s="209"/>
      <c r="P203" s="220"/>
      <c r="Q203" s="22"/>
    </row>
    <row r="204" spans="2:17" s="16" customFormat="1" ht="60.75" customHeight="1" x14ac:dyDescent="0.25">
      <c r="B204" s="171" t="s">
        <v>96</v>
      </c>
      <c r="C204" s="70" t="s">
        <v>97</v>
      </c>
      <c r="D204" s="70" t="s">
        <v>222</v>
      </c>
      <c r="E204" s="33">
        <v>27434101</v>
      </c>
      <c r="F204" s="70" t="s">
        <v>223</v>
      </c>
      <c r="G204" s="70" t="s">
        <v>81</v>
      </c>
      <c r="H204" s="95">
        <v>37554</v>
      </c>
      <c r="I204" s="70" t="s">
        <v>108</v>
      </c>
      <c r="J204" s="70" t="s">
        <v>224</v>
      </c>
      <c r="K204" s="95" t="s">
        <v>225</v>
      </c>
      <c r="L204" s="33" t="s">
        <v>50</v>
      </c>
      <c r="M204" s="33" t="s">
        <v>69</v>
      </c>
      <c r="N204" s="33" t="s">
        <v>69</v>
      </c>
      <c r="O204" s="33" t="s">
        <v>69</v>
      </c>
      <c r="P204" s="81"/>
      <c r="Q204" s="82"/>
    </row>
    <row r="205" spans="2:17" s="16" customFormat="1" ht="102.75" customHeight="1" x14ac:dyDescent="0.25">
      <c r="B205" s="171" t="s">
        <v>96</v>
      </c>
      <c r="C205" s="70" t="s">
        <v>97</v>
      </c>
      <c r="D205" s="33" t="s">
        <v>226</v>
      </c>
      <c r="E205" s="33">
        <v>55301698</v>
      </c>
      <c r="F205" s="70" t="s">
        <v>223</v>
      </c>
      <c r="G205" s="70" t="s">
        <v>227</v>
      </c>
      <c r="H205" s="95">
        <v>39144</v>
      </c>
      <c r="I205" s="70" t="s">
        <v>108</v>
      </c>
      <c r="J205" s="70" t="s">
        <v>190</v>
      </c>
      <c r="K205" s="95" t="s">
        <v>228</v>
      </c>
      <c r="L205" s="33" t="s">
        <v>232</v>
      </c>
      <c r="M205" s="33" t="s">
        <v>69</v>
      </c>
      <c r="N205" s="33" t="s">
        <v>70</v>
      </c>
      <c r="O205" s="33" t="s">
        <v>69</v>
      </c>
      <c r="P205" s="70" t="s">
        <v>298</v>
      </c>
      <c r="Q205" s="82"/>
    </row>
    <row r="206" spans="2:17" s="16" customFormat="1" ht="102.75" customHeight="1" x14ac:dyDescent="0.25">
      <c r="B206" s="171" t="s">
        <v>299</v>
      </c>
      <c r="C206" s="70" t="s">
        <v>97</v>
      </c>
      <c r="D206" s="33" t="s">
        <v>229</v>
      </c>
      <c r="E206" s="33">
        <v>39059504</v>
      </c>
      <c r="F206" s="70" t="s">
        <v>231</v>
      </c>
      <c r="G206" s="70" t="s">
        <v>230</v>
      </c>
      <c r="H206" s="95">
        <v>39081</v>
      </c>
      <c r="I206" s="70" t="s">
        <v>108</v>
      </c>
      <c r="J206" s="70" t="s">
        <v>190</v>
      </c>
      <c r="K206" s="95" t="s">
        <v>228</v>
      </c>
      <c r="L206" s="33" t="s">
        <v>92</v>
      </c>
      <c r="M206" s="33" t="s">
        <v>88</v>
      </c>
      <c r="N206" s="33" t="s">
        <v>88</v>
      </c>
      <c r="O206" s="33" t="s">
        <v>69</v>
      </c>
      <c r="P206" s="33"/>
      <c r="Q206" s="82"/>
    </row>
    <row r="207" spans="2:17" s="16" customFormat="1" ht="102.75" customHeight="1" x14ac:dyDescent="0.25">
      <c r="B207" s="171" t="s">
        <v>89</v>
      </c>
      <c r="C207" s="70" t="s">
        <v>97</v>
      </c>
      <c r="D207" s="70" t="s">
        <v>233</v>
      </c>
      <c r="E207" s="33">
        <v>1082841129</v>
      </c>
      <c r="F207" s="70" t="s">
        <v>234</v>
      </c>
      <c r="G207" s="70" t="s">
        <v>81</v>
      </c>
      <c r="H207" s="95">
        <v>41033</v>
      </c>
      <c r="I207" s="70" t="s">
        <v>108</v>
      </c>
      <c r="J207" s="70" t="s">
        <v>190</v>
      </c>
      <c r="K207" s="95" t="s">
        <v>235</v>
      </c>
      <c r="L207" s="33" t="s">
        <v>92</v>
      </c>
      <c r="M207" s="33" t="s">
        <v>69</v>
      </c>
      <c r="N207" s="33" t="s">
        <v>69</v>
      </c>
      <c r="O207" s="33" t="s">
        <v>69</v>
      </c>
      <c r="P207" s="81"/>
      <c r="Q207" s="82"/>
    </row>
    <row r="208" spans="2:17" s="16" customFormat="1" ht="102.75" customHeight="1" x14ac:dyDescent="0.25">
      <c r="B208" s="172" t="s">
        <v>98</v>
      </c>
      <c r="C208" s="70" t="s">
        <v>221</v>
      </c>
      <c r="D208" s="33" t="s">
        <v>236</v>
      </c>
      <c r="E208" s="33">
        <v>85464113</v>
      </c>
      <c r="F208" s="70" t="s">
        <v>238</v>
      </c>
      <c r="G208" s="70" t="s">
        <v>93</v>
      </c>
      <c r="H208" s="95" t="s">
        <v>239</v>
      </c>
      <c r="I208" s="70" t="s">
        <v>237</v>
      </c>
      <c r="J208" s="70" t="s">
        <v>240</v>
      </c>
      <c r="K208" s="95" t="s">
        <v>241</v>
      </c>
      <c r="L208" s="33" t="s">
        <v>92</v>
      </c>
      <c r="M208" s="33" t="s">
        <v>88</v>
      </c>
      <c r="N208" s="33" t="s">
        <v>69</v>
      </c>
      <c r="O208" s="33" t="s">
        <v>69</v>
      </c>
      <c r="P208" s="81"/>
      <c r="Q208" s="82"/>
    </row>
    <row r="209" spans="2:17" s="16" customFormat="1" ht="30" customHeight="1" x14ac:dyDescent="0.25">
      <c r="B209" s="100"/>
      <c r="C209" s="83"/>
      <c r="D209" s="162"/>
      <c r="E209" s="162"/>
      <c r="F209" s="83"/>
      <c r="G209" s="83"/>
      <c r="H209" s="183"/>
      <c r="I209" s="83"/>
      <c r="J209" s="83"/>
      <c r="K209" s="183"/>
      <c r="L209" s="162"/>
      <c r="M209" s="162"/>
      <c r="N209" s="162"/>
      <c r="O209" s="162"/>
      <c r="P209" s="82"/>
      <c r="Q209" s="82"/>
    </row>
    <row r="210" spans="2:17" ht="15.75" thickBot="1" x14ac:dyDescent="0.3">
      <c r="B210" s="210" t="s">
        <v>100</v>
      </c>
      <c r="C210" s="211"/>
      <c r="D210" s="211"/>
      <c r="E210" s="211"/>
      <c r="F210" s="212"/>
    </row>
    <row r="211" spans="2:17" ht="54" customHeight="1" x14ac:dyDescent="0.25">
      <c r="B211" s="42" t="s">
        <v>28</v>
      </c>
      <c r="C211" s="42" t="s">
        <v>41</v>
      </c>
      <c r="D211" s="32" t="s">
        <v>42</v>
      </c>
      <c r="E211" s="42" t="s">
        <v>43</v>
      </c>
      <c r="F211" s="43" t="s">
        <v>46</v>
      </c>
      <c r="G211" s="100"/>
      <c r="H211" s="153"/>
    </row>
    <row r="212" spans="2:17" ht="146.25" customHeight="1" x14ac:dyDescent="0.2">
      <c r="B212" s="213" t="s">
        <v>45</v>
      </c>
      <c r="C212" s="1" t="s">
        <v>65</v>
      </c>
      <c r="D212" s="40">
        <v>25</v>
      </c>
      <c r="E212" s="40">
        <v>0</v>
      </c>
      <c r="F212" s="214">
        <f>+E212+E213+E214</f>
        <v>35</v>
      </c>
      <c r="G212" s="44"/>
    </row>
    <row r="213" spans="2:17" ht="125.25" customHeight="1" x14ac:dyDescent="0.2">
      <c r="B213" s="213"/>
      <c r="C213" s="1" t="s">
        <v>66</v>
      </c>
      <c r="D213" s="41">
        <v>25</v>
      </c>
      <c r="E213" s="40">
        <v>25</v>
      </c>
      <c r="F213" s="215"/>
      <c r="G213" s="44"/>
    </row>
    <row r="214" spans="2:17" ht="93" customHeight="1" x14ac:dyDescent="0.2">
      <c r="B214" s="213"/>
      <c r="C214" s="1" t="s">
        <v>67</v>
      </c>
      <c r="D214" s="40">
        <v>10</v>
      </c>
      <c r="E214" s="40">
        <v>10</v>
      </c>
      <c r="F214" s="216"/>
      <c r="G214" s="44"/>
    </row>
    <row r="215" spans="2:17" x14ac:dyDescent="0.25">
      <c r="C215"/>
    </row>
    <row r="216" spans="2:17" x14ac:dyDescent="0.25">
      <c r="B216" s="63" t="s">
        <v>289</v>
      </c>
      <c r="C216" s="49"/>
      <c r="D216" s="49"/>
      <c r="E216" s="49"/>
    </row>
    <row r="217" spans="2:17" x14ac:dyDescent="0.25">
      <c r="B217" s="65" t="s">
        <v>28</v>
      </c>
      <c r="C217" s="65" t="s">
        <v>47</v>
      </c>
      <c r="D217" s="152" t="s">
        <v>43</v>
      </c>
      <c r="E217" s="152" t="s">
        <v>14</v>
      </c>
    </row>
    <row r="218" spans="2:17" ht="42.75" x14ac:dyDescent="0.25">
      <c r="B218" s="50" t="s">
        <v>75</v>
      </c>
      <c r="C218" s="51">
        <v>40</v>
      </c>
      <c r="D218" s="151">
        <v>40</v>
      </c>
      <c r="E218" s="200">
        <f>+D218+D219</f>
        <v>75</v>
      </c>
    </row>
    <row r="219" spans="2:17" ht="71.25" x14ac:dyDescent="0.25">
      <c r="B219" s="50" t="s">
        <v>76</v>
      </c>
      <c r="C219" s="51">
        <v>60</v>
      </c>
      <c r="D219" s="151">
        <v>35</v>
      </c>
      <c r="E219" s="201"/>
    </row>
    <row r="220" spans="2:17" s="16" customFormat="1" ht="30" customHeight="1" x14ac:dyDescent="0.25">
      <c r="B220" s="100"/>
      <c r="C220" s="83"/>
      <c r="D220" s="162"/>
      <c r="E220" s="162"/>
      <c r="F220" s="83"/>
      <c r="G220" s="83"/>
      <c r="H220" s="183"/>
      <c r="I220" s="83"/>
      <c r="J220" s="83"/>
      <c r="K220" s="183"/>
      <c r="L220" s="162"/>
      <c r="M220" s="162"/>
      <c r="N220" s="162"/>
      <c r="O220" s="162"/>
      <c r="P220" s="82"/>
      <c r="Q220" s="82"/>
    </row>
    <row r="221" spans="2:17" s="16" customFormat="1" ht="30" customHeight="1" x14ac:dyDescent="0.25">
      <c r="B221" s="100"/>
      <c r="C221" s="83"/>
      <c r="D221" s="162"/>
      <c r="E221" s="162"/>
      <c r="F221" s="83"/>
      <c r="G221" s="83"/>
      <c r="H221" s="183"/>
      <c r="I221" s="83"/>
      <c r="J221" s="83"/>
      <c r="K221" s="183"/>
      <c r="L221" s="162"/>
      <c r="M221" s="162"/>
      <c r="N221" s="162"/>
      <c r="O221" s="162"/>
      <c r="P221" s="82"/>
      <c r="Q221" s="82"/>
    </row>
    <row r="222" spans="2:17" s="16" customFormat="1" ht="15.75" x14ac:dyDescent="0.25">
      <c r="B222" s="124" t="s">
        <v>288</v>
      </c>
      <c r="F222" s="110"/>
      <c r="G222" s="92"/>
      <c r="H222" s="92"/>
      <c r="I222" s="92"/>
      <c r="J222" s="92"/>
      <c r="K222" s="92"/>
      <c r="L222" s="92"/>
      <c r="M222" s="92"/>
      <c r="N222" s="92"/>
      <c r="O222" s="92"/>
      <c r="P222" s="87"/>
    </row>
    <row r="223" spans="2:17" ht="26.25" x14ac:dyDescent="0.25">
      <c r="B223" s="189" t="s">
        <v>44</v>
      </c>
      <c r="C223" s="190"/>
      <c r="D223" s="190"/>
      <c r="E223" s="190"/>
      <c r="F223" s="190"/>
      <c r="G223" s="190"/>
      <c r="H223" s="190"/>
      <c r="I223" s="190"/>
      <c r="J223" s="190"/>
      <c r="K223" s="190"/>
      <c r="L223" s="190"/>
      <c r="M223" s="190"/>
      <c r="N223" s="190"/>
      <c r="O223" s="190"/>
      <c r="P223" s="190"/>
    </row>
    <row r="225" spans="2:17" x14ac:dyDescent="0.25">
      <c r="B225" s="208" t="s">
        <v>0</v>
      </c>
      <c r="C225" s="208" t="s">
        <v>33</v>
      </c>
      <c r="D225" s="208" t="s">
        <v>34</v>
      </c>
      <c r="E225" s="208" t="s">
        <v>54</v>
      </c>
      <c r="F225" s="208" t="s">
        <v>56</v>
      </c>
      <c r="G225" s="208" t="s">
        <v>57</v>
      </c>
      <c r="H225" s="208" t="s">
        <v>58</v>
      </c>
      <c r="I225" s="208" t="s">
        <v>55</v>
      </c>
      <c r="J225" s="217" t="s">
        <v>59</v>
      </c>
      <c r="K225" s="218"/>
      <c r="L225" s="219"/>
      <c r="M225" s="208" t="s">
        <v>63</v>
      </c>
      <c r="N225" s="208" t="s">
        <v>35</v>
      </c>
      <c r="O225" s="208" t="s">
        <v>36</v>
      </c>
      <c r="P225" s="220" t="s">
        <v>1</v>
      </c>
      <c r="Q225" s="22"/>
    </row>
    <row r="226" spans="2:17" s="16" customFormat="1" x14ac:dyDescent="0.25">
      <c r="B226" s="209"/>
      <c r="C226" s="209"/>
      <c r="D226" s="209"/>
      <c r="E226" s="209"/>
      <c r="F226" s="209"/>
      <c r="G226" s="209"/>
      <c r="H226" s="209"/>
      <c r="I226" s="209"/>
      <c r="J226" s="161" t="s">
        <v>60</v>
      </c>
      <c r="K226" s="160" t="s">
        <v>61</v>
      </c>
      <c r="L226" s="161" t="s">
        <v>62</v>
      </c>
      <c r="M226" s="209"/>
      <c r="N226" s="209"/>
      <c r="O226" s="209"/>
      <c r="P226" s="220"/>
      <c r="Q226" s="22"/>
    </row>
    <row r="227" spans="2:17" s="16" customFormat="1" ht="46.5" customHeight="1" x14ac:dyDescent="0.25">
      <c r="B227" s="173" t="s">
        <v>242</v>
      </c>
      <c r="C227" s="70" t="s">
        <v>244</v>
      </c>
      <c r="D227" s="33" t="s">
        <v>245</v>
      </c>
      <c r="E227" s="33">
        <v>7632473</v>
      </c>
      <c r="F227" s="33" t="s">
        <v>223</v>
      </c>
      <c r="G227" s="70" t="s">
        <v>81</v>
      </c>
      <c r="H227" s="95">
        <v>39718</v>
      </c>
      <c r="I227" s="70">
        <v>48530</v>
      </c>
      <c r="J227" s="70" t="s">
        <v>246</v>
      </c>
      <c r="K227" s="95" t="s">
        <v>247</v>
      </c>
      <c r="L227" s="33" t="s">
        <v>86</v>
      </c>
      <c r="M227" s="33" t="s">
        <v>69</v>
      </c>
      <c r="N227" s="33" t="s">
        <v>69</v>
      </c>
      <c r="O227" s="33"/>
      <c r="P227" s="174" t="s">
        <v>250</v>
      </c>
      <c r="Q227" s="175"/>
    </row>
    <row r="228" spans="2:17" s="16" customFormat="1" ht="50.25" customHeight="1" x14ac:dyDescent="0.25">
      <c r="B228" s="84" t="s">
        <v>243</v>
      </c>
      <c r="C228" s="70" t="s">
        <v>244</v>
      </c>
      <c r="D228" s="70" t="s">
        <v>248</v>
      </c>
      <c r="E228" s="33">
        <v>76014482</v>
      </c>
      <c r="F228" s="33" t="s">
        <v>223</v>
      </c>
      <c r="G228" s="70" t="s">
        <v>81</v>
      </c>
      <c r="H228" s="97">
        <v>38969</v>
      </c>
      <c r="I228" s="33"/>
      <c r="J228" s="70" t="s">
        <v>190</v>
      </c>
      <c r="K228" s="70" t="s">
        <v>251</v>
      </c>
      <c r="L228" s="33" t="s">
        <v>232</v>
      </c>
      <c r="M228" s="33" t="s">
        <v>88</v>
      </c>
      <c r="N228" s="33" t="s">
        <v>69</v>
      </c>
      <c r="O228" s="33"/>
      <c r="P228" s="174" t="s">
        <v>249</v>
      </c>
      <c r="Q228" s="78"/>
    </row>
    <row r="230" spans="2:17" x14ac:dyDescent="0.25">
      <c r="C230" s="49"/>
    </row>
    <row r="232" spans="2:17" ht="15.75" thickBot="1" x14ac:dyDescent="0.3">
      <c r="B232" s="193" t="s">
        <v>102</v>
      </c>
      <c r="C232" s="194"/>
      <c r="D232" s="194"/>
      <c r="E232" s="194"/>
      <c r="F232" s="194"/>
    </row>
    <row r="233" spans="2:17" ht="30" x14ac:dyDescent="0.25">
      <c r="B233" s="64" t="s">
        <v>28</v>
      </c>
      <c r="C233" s="64" t="s">
        <v>41</v>
      </c>
      <c r="D233" s="61" t="s">
        <v>42</v>
      </c>
      <c r="E233" s="64" t="s">
        <v>43</v>
      </c>
      <c r="F233" s="43" t="s">
        <v>46</v>
      </c>
    </row>
    <row r="234" spans="2:17" ht="132" x14ac:dyDescent="0.2">
      <c r="B234" s="213" t="s">
        <v>45</v>
      </c>
      <c r="C234" s="1" t="s">
        <v>65</v>
      </c>
      <c r="D234" s="73">
        <v>25</v>
      </c>
      <c r="E234" s="73">
        <v>0</v>
      </c>
      <c r="F234" s="214">
        <f>+E234+E235+E236</f>
        <v>0</v>
      </c>
    </row>
    <row r="235" spans="2:17" ht="96" x14ac:dyDescent="0.2">
      <c r="B235" s="213"/>
      <c r="C235" s="1" t="s">
        <v>66</v>
      </c>
      <c r="D235" s="41">
        <v>25</v>
      </c>
      <c r="E235" s="73">
        <v>0</v>
      </c>
      <c r="F235" s="215"/>
    </row>
    <row r="236" spans="2:17" ht="84" x14ac:dyDescent="0.2">
      <c r="B236" s="213"/>
      <c r="C236" s="1" t="s">
        <v>67</v>
      </c>
      <c r="D236" s="73">
        <v>10</v>
      </c>
      <c r="E236" s="73">
        <v>0</v>
      </c>
      <c r="F236" s="216"/>
    </row>
    <row r="237" spans="2:17" x14ac:dyDescent="0.2">
      <c r="B237" s="145"/>
      <c r="C237" s="146"/>
      <c r="D237" s="80"/>
      <c r="E237" s="80"/>
      <c r="F237" s="147"/>
    </row>
    <row r="238" spans="2:17" x14ac:dyDescent="0.25">
      <c r="B238" s="63" t="s">
        <v>289</v>
      </c>
      <c r="C238" s="49"/>
      <c r="D238" s="49"/>
      <c r="E238" s="49"/>
      <c r="F238" s="147"/>
    </row>
    <row r="239" spans="2:17" x14ac:dyDescent="0.25">
      <c r="B239" s="65" t="s">
        <v>28</v>
      </c>
      <c r="C239" s="65" t="s">
        <v>47</v>
      </c>
      <c r="D239" s="152" t="s">
        <v>43</v>
      </c>
      <c r="E239" s="152" t="s">
        <v>14</v>
      </c>
      <c r="F239" s="147"/>
    </row>
    <row r="240" spans="2:17" ht="42.75" x14ac:dyDescent="0.25">
      <c r="B240" s="50" t="s">
        <v>75</v>
      </c>
      <c r="C240" s="51">
        <v>40</v>
      </c>
      <c r="D240" s="151">
        <v>0</v>
      </c>
      <c r="E240" s="200">
        <f>+D240+D241</f>
        <v>40</v>
      </c>
      <c r="F240" s="147"/>
    </row>
    <row r="241" spans="2:16" ht="71.25" x14ac:dyDescent="0.25">
      <c r="B241" s="50" t="s">
        <v>76</v>
      </c>
      <c r="C241" s="51">
        <v>60</v>
      </c>
      <c r="D241" s="151">
        <v>40</v>
      </c>
      <c r="E241" s="201"/>
      <c r="F241" s="147"/>
    </row>
    <row r="242" spans="2:16" x14ac:dyDescent="0.2">
      <c r="B242" s="145"/>
      <c r="C242" s="146"/>
      <c r="D242" s="80"/>
      <c r="E242" s="80"/>
      <c r="F242" s="147"/>
    </row>
    <row r="249" spans="2:16" x14ac:dyDescent="0.25">
      <c r="B249" s="105"/>
      <c r="C249" s="52"/>
      <c r="D249" s="52"/>
      <c r="E249" s="52"/>
      <c r="F249" s="52"/>
      <c r="L249" s="86"/>
      <c r="M249" s="3"/>
      <c r="N249" s="3"/>
      <c r="O249" s="3"/>
      <c r="P249" s="3"/>
    </row>
    <row r="250" spans="2:16" x14ac:dyDescent="0.25">
      <c r="B250" s="105"/>
      <c r="C250" s="52"/>
      <c r="D250" s="52"/>
      <c r="E250" s="52"/>
      <c r="F250" s="52"/>
      <c r="L250" s="86"/>
      <c r="M250" s="3"/>
      <c r="N250" s="3"/>
      <c r="O250" s="3"/>
      <c r="P250" s="3"/>
    </row>
    <row r="251" spans="2:16" x14ac:dyDescent="0.25">
      <c r="B251" s="105"/>
      <c r="C251" s="52"/>
      <c r="D251" s="52"/>
      <c r="E251" s="52"/>
      <c r="F251" s="52"/>
      <c r="L251" s="86"/>
      <c r="M251" s="3"/>
      <c r="N251" s="3"/>
      <c r="O251" s="3"/>
      <c r="P251" s="3"/>
    </row>
    <row r="252" spans="2:16" ht="105" customHeight="1" x14ac:dyDescent="0.25">
      <c r="B252" s="105"/>
      <c r="C252" s="52"/>
      <c r="D252" s="52"/>
      <c r="E252" s="52"/>
      <c r="F252" s="52"/>
      <c r="L252" s="86"/>
      <c r="M252" s="3"/>
      <c r="N252" s="3"/>
      <c r="O252" s="3"/>
      <c r="P252" s="3"/>
    </row>
    <row r="253" spans="2:16" x14ac:dyDescent="0.25">
      <c r="C253" s="46"/>
      <c r="D253" s="21"/>
      <c r="E253" s="47"/>
      <c r="F253" s="100"/>
    </row>
  </sheetData>
  <sheetProtection algorithmName="SHA-512" hashValue="tYlU8aQXLIpZ5tXTg9NG88UeB4T6CUqwKETZxSrhghac9/WCx7mD3IVQvK774g8KjGPuRRIdvn7O2sDOMTijUQ==" saltValue="+xg7rmthzGrzA2ZSfAggsw==" spinCount="100000" sheet="1" objects="1" scenarios="1"/>
  <mergeCells count="98">
    <mergeCell ref="B223:P223"/>
    <mergeCell ref="B225:B226"/>
    <mergeCell ref="C225:C226"/>
    <mergeCell ref="D225:D226"/>
    <mergeCell ref="E225:E226"/>
    <mergeCell ref="F225:F226"/>
    <mergeCell ref="G225:G226"/>
    <mergeCell ref="H225:H226"/>
    <mergeCell ref="I225:I226"/>
    <mergeCell ref="J225:L225"/>
    <mergeCell ref="M225:M226"/>
    <mergeCell ref="N225:N226"/>
    <mergeCell ref="O225:O226"/>
    <mergeCell ref="P225:P226"/>
    <mergeCell ref="E176:E178"/>
    <mergeCell ref="E193:E195"/>
    <mergeCell ref="B155:N155"/>
    <mergeCell ref="D158:E158"/>
    <mergeCell ref="D159:E159"/>
    <mergeCell ref="B162:P162"/>
    <mergeCell ref="B165:N165"/>
    <mergeCell ref="B133:Q133"/>
    <mergeCell ref="B136:B137"/>
    <mergeCell ref="C136:C137"/>
    <mergeCell ref="D136:D137"/>
    <mergeCell ref="E136:E137"/>
    <mergeCell ref="F136:F137"/>
    <mergeCell ref="G136:G137"/>
    <mergeCell ref="H136:H137"/>
    <mergeCell ref="I136:I137"/>
    <mergeCell ref="J136:L136"/>
    <mergeCell ref="M136:M137"/>
    <mergeCell ref="N136:N137"/>
    <mergeCell ref="O136:O137"/>
    <mergeCell ref="P136:P137"/>
    <mergeCell ref="J114:L114"/>
    <mergeCell ref="M114:M115"/>
    <mergeCell ref="N114:N115"/>
    <mergeCell ref="O114:O115"/>
    <mergeCell ref="P114:P115"/>
    <mergeCell ref="E114:E115"/>
    <mergeCell ref="F114:F115"/>
    <mergeCell ref="G114:G115"/>
    <mergeCell ref="H114:H115"/>
    <mergeCell ref="I114:I115"/>
    <mergeCell ref="P202:P203"/>
    <mergeCell ref="O202:O203"/>
    <mergeCell ref="I202:I203"/>
    <mergeCell ref="N202:N203"/>
    <mergeCell ref="E51:E52"/>
    <mergeCell ref="B88:N88"/>
    <mergeCell ref="O91:P91"/>
    <mergeCell ref="O92:P92"/>
    <mergeCell ref="D81:E81"/>
    <mergeCell ref="B99:N99"/>
    <mergeCell ref="O102:P102"/>
    <mergeCell ref="O103:P103"/>
    <mergeCell ref="B111:Q111"/>
    <mergeCell ref="B114:B115"/>
    <mergeCell ref="C114:C115"/>
    <mergeCell ref="D114:D115"/>
    <mergeCell ref="B202:B203"/>
    <mergeCell ref="C202:C203"/>
    <mergeCell ref="D202:D203"/>
    <mergeCell ref="E202:E203"/>
    <mergeCell ref="F202:F203"/>
    <mergeCell ref="C6:N6"/>
    <mergeCell ref="C7:N7"/>
    <mergeCell ref="C8:E8"/>
    <mergeCell ref="E240:E241"/>
    <mergeCell ref="H202:H203"/>
    <mergeCell ref="B200:P200"/>
    <mergeCell ref="G202:G203"/>
    <mergeCell ref="M202:M203"/>
    <mergeCell ref="B210:F210"/>
    <mergeCell ref="B234:B236"/>
    <mergeCell ref="F234:F236"/>
    <mergeCell ref="B232:F232"/>
    <mergeCell ref="B212:B214"/>
    <mergeCell ref="F212:F214"/>
    <mergeCell ref="E218:E219"/>
    <mergeCell ref="J202:L202"/>
    <mergeCell ref="B2:P2"/>
    <mergeCell ref="O181:P181"/>
    <mergeCell ref="B57:Q57"/>
    <mergeCell ref="B27:D27"/>
    <mergeCell ref="B34:D34"/>
    <mergeCell ref="B12:C19"/>
    <mergeCell ref="D68:E68"/>
    <mergeCell ref="M58:N58"/>
    <mergeCell ref="B68:B69"/>
    <mergeCell ref="C68:C69"/>
    <mergeCell ref="E46:E47"/>
    <mergeCell ref="B44:D44"/>
    <mergeCell ref="B49:D49"/>
    <mergeCell ref="B20:C20"/>
    <mergeCell ref="C4:N4"/>
    <mergeCell ref="C5:N5"/>
  </mergeCells>
  <dataValidations count="2">
    <dataValidation type="decimal" allowBlank="1" showInputMessage="1" showErrorMessage="1" sqref="WVH983160 WLL983160 C65656 IV65656 SR65656 ACN65656 AMJ65656 AWF65656 BGB65656 BPX65656 BZT65656 CJP65656 CTL65656 DDH65656 DND65656 DWZ65656 EGV65656 EQR65656 FAN65656 FKJ65656 FUF65656 GEB65656 GNX65656 GXT65656 HHP65656 HRL65656 IBH65656 ILD65656 IUZ65656 JEV65656 JOR65656 JYN65656 KIJ65656 KSF65656 LCB65656 LLX65656 LVT65656 MFP65656 MPL65656 MZH65656 NJD65656 NSZ65656 OCV65656 OMR65656 OWN65656 PGJ65656 PQF65656 QAB65656 QJX65656 QTT65656 RDP65656 RNL65656 RXH65656 SHD65656 SQZ65656 TAV65656 TKR65656 TUN65656 UEJ65656 UOF65656 UYB65656 VHX65656 VRT65656 WBP65656 WLL65656 WVH65656 C131192 IV131192 SR131192 ACN131192 AMJ131192 AWF131192 BGB131192 BPX131192 BZT131192 CJP131192 CTL131192 DDH131192 DND131192 DWZ131192 EGV131192 EQR131192 FAN131192 FKJ131192 FUF131192 GEB131192 GNX131192 GXT131192 HHP131192 HRL131192 IBH131192 ILD131192 IUZ131192 JEV131192 JOR131192 JYN131192 KIJ131192 KSF131192 LCB131192 LLX131192 LVT131192 MFP131192 MPL131192 MZH131192 NJD131192 NSZ131192 OCV131192 OMR131192 OWN131192 PGJ131192 PQF131192 QAB131192 QJX131192 QTT131192 RDP131192 RNL131192 RXH131192 SHD131192 SQZ131192 TAV131192 TKR131192 TUN131192 UEJ131192 UOF131192 UYB131192 VHX131192 VRT131192 WBP131192 WLL131192 WVH131192 C196728 IV196728 SR196728 ACN196728 AMJ196728 AWF196728 BGB196728 BPX196728 BZT196728 CJP196728 CTL196728 DDH196728 DND196728 DWZ196728 EGV196728 EQR196728 FAN196728 FKJ196728 FUF196728 GEB196728 GNX196728 GXT196728 HHP196728 HRL196728 IBH196728 ILD196728 IUZ196728 JEV196728 JOR196728 JYN196728 KIJ196728 KSF196728 LCB196728 LLX196728 LVT196728 MFP196728 MPL196728 MZH196728 NJD196728 NSZ196728 OCV196728 OMR196728 OWN196728 PGJ196728 PQF196728 QAB196728 QJX196728 QTT196728 RDP196728 RNL196728 RXH196728 SHD196728 SQZ196728 TAV196728 TKR196728 TUN196728 UEJ196728 UOF196728 UYB196728 VHX196728 VRT196728 WBP196728 WLL196728 WVH196728 C262264 IV262264 SR262264 ACN262264 AMJ262264 AWF262264 BGB262264 BPX262264 BZT262264 CJP262264 CTL262264 DDH262264 DND262264 DWZ262264 EGV262264 EQR262264 FAN262264 FKJ262264 FUF262264 GEB262264 GNX262264 GXT262264 HHP262264 HRL262264 IBH262264 ILD262264 IUZ262264 JEV262264 JOR262264 JYN262264 KIJ262264 KSF262264 LCB262264 LLX262264 LVT262264 MFP262264 MPL262264 MZH262264 NJD262264 NSZ262264 OCV262264 OMR262264 OWN262264 PGJ262264 PQF262264 QAB262264 QJX262264 QTT262264 RDP262264 RNL262264 RXH262264 SHD262264 SQZ262264 TAV262264 TKR262264 TUN262264 UEJ262264 UOF262264 UYB262264 VHX262264 VRT262264 WBP262264 WLL262264 WVH262264 C327800 IV327800 SR327800 ACN327800 AMJ327800 AWF327800 BGB327800 BPX327800 BZT327800 CJP327800 CTL327800 DDH327800 DND327800 DWZ327800 EGV327800 EQR327800 FAN327800 FKJ327800 FUF327800 GEB327800 GNX327800 GXT327800 HHP327800 HRL327800 IBH327800 ILD327800 IUZ327800 JEV327800 JOR327800 JYN327800 KIJ327800 KSF327800 LCB327800 LLX327800 LVT327800 MFP327800 MPL327800 MZH327800 NJD327800 NSZ327800 OCV327800 OMR327800 OWN327800 PGJ327800 PQF327800 QAB327800 QJX327800 QTT327800 RDP327800 RNL327800 RXH327800 SHD327800 SQZ327800 TAV327800 TKR327800 TUN327800 UEJ327800 UOF327800 UYB327800 VHX327800 VRT327800 WBP327800 WLL327800 WVH327800 C393336 IV393336 SR393336 ACN393336 AMJ393336 AWF393336 BGB393336 BPX393336 BZT393336 CJP393336 CTL393336 DDH393336 DND393336 DWZ393336 EGV393336 EQR393336 FAN393336 FKJ393336 FUF393336 GEB393336 GNX393336 GXT393336 HHP393336 HRL393336 IBH393336 ILD393336 IUZ393336 JEV393336 JOR393336 JYN393336 KIJ393336 KSF393336 LCB393336 LLX393336 LVT393336 MFP393336 MPL393336 MZH393336 NJD393336 NSZ393336 OCV393336 OMR393336 OWN393336 PGJ393336 PQF393336 QAB393336 QJX393336 QTT393336 RDP393336 RNL393336 RXH393336 SHD393336 SQZ393336 TAV393336 TKR393336 TUN393336 UEJ393336 UOF393336 UYB393336 VHX393336 VRT393336 WBP393336 WLL393336 WVH393336 C458872 IV458872 SR458872 ACN458872 AMJ458872 AWF458872 BGB458872 BPX458872 BZT458872 CJP458872 CTL458872 DDH458872 DND458872 DWZ458872 EGV458872 EQR458872 FAN458872 FKJ458872 FUF458872 GEB458872 GNX458872 GXT458872 HHP458872 HRL458872 IBH458872 ILD458872 IUZ458872 JEV458872 JOR458872 JYN458872 KIJ458872 KSF458872 LCB458872 LLX458872 LVT458872 MFP458872 MPL458872 MZH458872 NJD458872 NSZ458872 OCV458872 OMR458872 OWN458872 PGJ458872 PQF458872 QAB458872 QJX458872 QTT458872 RDP458872 RNL458872 RXH458872 SHD458872 SQZ458872 TAV458872 TKR458872 TUN458872 UEJ458872 UOF458872 UYB458872 VHX458872 VRT458872 WBP458872 WLL458872 WVH458872 C524408 IV524408 SR524408 ACN524408 AMJ524408 AWF524408 BGB524408 BPX524408 BZT524408 CJP524408 CTL524408 DDH524408 DND524408 DWZ524408 EGV524408 EQR524408 FAN524408 FKJ524408 FUF524408 GEB524408 GNX524408 GXT524408 HHP524408 HRL524408 IBH524408 ILD524408 IUZ524408 JEV524408 JOR524408 JYN524408 KIJ524408 KSF524408 LCB524408 LLX524408 LVT524408 MFP524408 MPL524408 MZH524408 NJD524408 NSZ524408 OCV524408 OMR524408 OWN524408 PGJ524408 PQF524408 QAB524408 QJX524408 QTT524408 RDP524408 RNL524408 RXH524408 SHD524408 SQZ524408 TAV524408 TKR524408 TUN524408 UEJ524408 UOF524408 UYB524408 VHX524408 VRT524408 WBP524408 WLL524408 WVH524408 C589944 IV589944 SR589944 ACN589944 AMJ589944 AWF589944 BGB589944 BPX589944 BZT589944 CJP589944 CTL589944 DDH589944 DND589944 DWZ589944 EGV589944 EQR589944 FAN589944 FKJ589944 FUF589944 GEB589944 GNX589944 GXT589944 HHP589944 HRL589944 IBH589944 ILD589944 IUZ589944 JEV589944 JOR589944 JYN589944 KIJ589944 KSF589944 LCB589944 LLX589944 LVT589944 MFP589944 MPL589944 MZH589944 NJD589944 NSZ589944 OCV589944 OMR589944 OWN589944 PGJ589944 PQF589944 QAB589944 QJX589944 QTT589944 RDP589944 RNL589944 RXH589944 SHD589944 SQZ589944 TAV589944 TKR589944 TUN589944 UEJ589944 UOF589944 UYB589944 VHX589944 VRT589944 WBP589944 WLL589944 WVH589944 C655480 IV655480 SR655480 ACN655480 AMJ655480 AWF655480 BGB655480 BPX655480 BZT655480 CJP655480 CTL655480 DDH655480 DND655480 DWZ655480 EGV655480 EQR655480 FAN655480 FKJ655480 FUF655480 GEB655480 GNX655480 GXT655480 HHP655480 HRL655480 IBH655480 ILD655480 IUZ655480 JEV655480 JOR655480 JYN655480 KIJ655480 KSF655480 LCB655480 LLX655480 LVT655480 MFP655480 MPL655480 MZH655480 NJD655480 NSZ655480 OCV655480 OMR655480 OWN655480 PGJ655480 PQF655480 QAB655480 QJX655480 QTT655480 RDP655480 RNL655480 RXH655480 SHD655480 SQZ655480 TAV655480 TKR655480 TUN655480 UEJ655480 UOF655480 UYB655480 VHX655480 VRT655480 WBP655480 WLL655480 WVH655480 C721016 IV721016 SR721016 ACN721016 AMJ721016 AWF721016 BGB721016 BPX721016 BZT721016 CJP721016 CTL721016 DDH721016 DND721016 DWZ721016 EGV721016 EQR721016 FAN721016 FKJ721016 FUF721016 GEB721016 GNX721016 GXT721016 HHP721016 HRL721016 IBH721016 ILD721016 IUZ721016 JEV721016 JOR721016 JYN721016 KIJ721016 KSF721016 LCB721016 LLX721016 LVT721016 MFP721016 MPL721016 MZH721016 NJD721016 NSZ721016 OCV721016 OMR721016 OWN721016 PGJ721016 PQF721016 QAB721016 QJX721016 QTT721016 RDP721016 RNL721016 RXH721016 SHD721016 SQZ721016 TAV721016 TKR721016 TUN721016 UEJ721016 UOF721016 UYB721016 VHX721016 VRT721016 WBP721016 WLL721016 WVH721016 C786552 IV786552 SR786552 ACN786552 AMJ786552 AWF786552 BGB786552 BPX786552 BZT786552 CJP786552 CTL786552 DDH786552 DND786552 DWZ786552 EGV786552 EQR786552 FAN786552 FKJ786552 FUF786552 GEB786552 GNX786552 GXT786552 HHP786552 HRL786552 IBH786552 ILD786552 IUZ786552 JEV786552 JOR786552 JYN786552 KIJ786552 KSF786552 LCB786552 LLX786552 LVT786552 MFP786552 MPL786552 MZH786552 NJD786552 NSZ786552 OCV786552 OMR786552 OWN786552 PGJ786552 PQF786552 QAB786552 QJX786552 QTT786552 RDP786552 RNL786552 RXH786552 SHD786552 SQZ786552 TAV786552 TKR786552 TUN786552 UEJ786552 UOF786552 UYB786552 VHX786552 VRT786552 WBP786552 WLL786552 WVH786552 C852088 IV852088 SR852088 ACN852088 AMJ852088 AWF852088 BGB852088 BPX852088 BZT852088 CJP852088 CTL852088 DDH852088 DND852088 DWZ852088 EGV852088 EQR852088 FAN852088 FKJ852088 FUF852088 GEB852088 GNX852088 GXT852088 HHP852088 HRL852088 IBH852088 ILD852088 IUZ852088 JEV852088 JOR852088 JYN852088 KIJ852088 KSF852088 LCB852088 LLX852088 LVT852088 MFP852088 MPL852088 MZH852088 NJD852088 NSZ852088 OCV852088 OMR852088 OWN852088 PGJ852088 PQF852088 QAB852088 QJX852088 QTT852088 RDP852088 RNL852088 RXH852088 SHD852088 SQZ852088 TAV852088 TKR852088 TUN852088 UEJ852088 UOF852088 UYB852088 VHX852088 VRT852088 WBP852088 WLL852088 WVH852088 C917624 IV917624 SR917624 ACN917624 AMJ917624 AWF917624 BGB917624 BPX917624 BZT917624 CJP917624 CTL917624 DDH917624 DND917624 DWZ917624 EGV917624 EQR917624 FAN917624 FKJ917624 FUF917624 GEB917624 GNX917624 GXT917624 HHP917624 HRL917624 IBH917624 ILD917624 IUZ917624 JEV917624 JOR917624 JYN917624 KIJ917624 KSF917624 LCB917624 LLX917624 LVT917624 MFP917624 MPL917624 MZH917624 NJD917624 NSZ917624 OCV917624 OMR917624 OWN917624 PGJ917624 PQF917624 QAB917624 QJX917624 QTT917624 RDP917624 RNL917624 RXH917624 SHD917624 SQZ917624 TAV917624 TKR917624 TUN917624 UEJ917624 UOF917624 UYB917624 VHX917624 VRT917624 WBP917624 WLL917624 WVH917624 C983160 IV983160 SR983160 ACN983160 AMJ983160 AWF983160 BGB983160 BPX983160 BZT983160 CJP983160 CTL983160 DDH983160 DND983160 DWZ983160 EGV983160 EQR983160 FAN983160 FKJ983160 FUF983160 GEB983160 GNX983160 GXT983160 HHP983160 HRL983160 IBH983160 ILD983160 IUZ983160 JEV983160 JOR983160 JYN983160 KIJ983160 KSF983160 LCB983160 LLX983160 LVT983160 MFP983160 MPL983160 MZH983160 NJD983160 NSZ983160 OCV983160 OMR983160 OWN983160 PGJ983160 PQF983160 QAB983160 QJX983160 QTT983160 RDP983160 RNL983160 RXH983160 SHD983160 SQZ983160 TAV983160 TKR983160 TUN983160 UEJ983160 UOF983160 UYB983160 VHX983160 VRT983160 WBP983160 IV22:IV57 SR22:SR57 ACN22:ACN57 AMJ22:AMJ57 AWF22:AWF57 BGB22:BGB57 BPX22:BPX57 BZT22:BZT57 CJP22:CJP57 CTL22:CTL57 DDH22:DDH57 DND22:DND57 DWZ22:DWZ57 EGV22:EGV57 EQR22:EQR57 FAN22:FAN57 FKJ22:FKJ57 FUF22:FUF57 GEB22:GEB57 GNX22:GNX57 GXT22:GXT57 HHP22:HHP57 HRL22:HRL57 IBH22:IBH57 ILD22:ILD57 IUZ22:IUZ57 JEV22:JEV57 JOR22:JOR57 JYN22:JYN57 KIJ22:KIJ57 KSF22:KSF57 LCB22:LCB57 LLX22:LLX57 LVT22:LVT57 MFP22:MFP57 MPL22:MPL57 MZH22:MZH57 NJD22:NJD57 NSZ22:NSZ57 OCV22:OCV57 OMR22:OMR57 OWN22:OWN57 PGJ22:PGJ57 PQF22:PQF57 QAB22:QAB57 QJX22:QJX57 QTT22:QTT57 RDP22:RDP57 RNL22:RNL57 RXH22:RXH57 SHD22:SHD57 SQZ22:SQZ57 TAV22:TAV57 TKR22:TKR57 TUN22:TUN57 UEJ22:UEJ57 UOF22:UOF57 UYB22:UYB57 VHX22:VHX57 VRT22:VRT57 WBP22:WBP57 WLL22:WLL57 WVH22:WVH57">
      <formula1>0</formula1>
      <formula2>1</formula2>
    </dataValidation>
    <dataValidation type="list" allowBlank="1" showInputMessage="1" showErrorMessage="1" sqref="WVE983160 A65656 IS65656 SO65656 ACK65656 AMG65656 AWC65656 BFY65656 BPU65656 BZQ65656 CJM65656 CTI65656 DDE65656 DNA65656 DWW65656 EGS65656 EQO65656 FAK65656 FKG65656 FUC65656 GDY65656 GNU65656 GXQ65656 HHM65656 HRI65656 IBE65656 ILA65656 IUW65656 JES65656 JOO65656 JYK65656 KIG65656 KSC65656 LBY65656 LLU65656 LVQ65656 MFM65656 MPI65656 MZE65656 NJA65656 NSW65656 OCS65656 OMO65656 OWK65656 PGG65656 PQC65656 PZY65656 QJU65656 QTQ65656 RDM65656 RNI65656 RXE65656 SHA65656 SQW65656 TAS65656 TKO65656 TUK65656 UEG65656 UOC65656 UXY65656 VHU65656 VRQ65656 WBM65656 WLI65656 WVE65656 A131192 IS131192 SO131192 ACK131192 AMG131192 AWC131192 BFY131192 BPU131192 BZQ131192 CJM131192 CTI131192 DDE131192 DNA131192 DWW131192 EGS131192 EQO131192 FAK131192 FKG131192 FUC131192 GDY131192 GNU131192 GXQ131192 HHM131192 HRI131192 IBE131192 ILA131192 IUW131192 JES131192 JOO131192 JYK131192 KIG131192 KSC131192 LBY131192 LLU131192 LVQ131192 MFM131192 MPI131192 MZE131192 NJA131192 NSW131192 OCS131192 OMO131192 OWK131192 PGG131192 PQC131192 PZY131192 QJU131192 QTQ131192 RDM131192 RNI131192 RXE131192 SHA131192 SQW131192 TAS131192 TKO131192 TUK131192 UEG131192 UOC131192 UXY131192 VHU131192 VRQ131192 WBM131192 WLI131192 WVE131192 A196728 IS196728 SO196728 ACK196728 AMG196728 AWC196728 BFY196728 BPU196728 BZQ196728 CJM196728 CTI196728 DDE196728 DNA196728 DWW196728 EGS196728 EQO196728 FAK196728 FKG196728 FUC196728 GDY196728 GNU196728 GXQ196728 HHM196728 HRI196728 IBE196728 ILA196728 IUW196728 JES196728 JOO196728 JYK196728 KIG196728 KSC196728 LBY196728 LLU196728 LVQ196728 MFM196728 MPI196728 MZE196728 NJA196728 NSW196728 OCS196728 OMO196728 OWK196728 PGG196728 PQC196728 PZY196728 QJU196728 QTQ196728 RDM196728 RNI196728 RXE196728 SHA196728 SQW196728 TAS196728 TKO196728 TUK196728 UEG196728 UOC196728 UXY196728 VHU196728 VRQ196728 WBM196728 WLI196728 WVE196728 A262264 IS262264 SO262264 ACK262264 AMG262264 AWC262264 BFY262264 BPU262264 BZQ262264 CJM262264 CTI262264 DDE262264 DNA262264 DWW262264 EGS262264 EQO262264 FAK262264 FKG262264 FUC262264 GDY262264 GNU262264 GXQ262264 HHM262264 HRI262264 IBE262264 ILA262264 IUW262264 JES262264 JOO262264 JYK262264 KIG262264 KSC262264 LBY262264 LLU262264 LVQ262264 MFM262264 MPI262264 MZE262264 NJA262264 NSW262264 OCS262264 OMO262264 OWK262264 PGG262264 PQC262264 PZY262264 QJU262264 QTQ262264 RDM262264 RNI262264 RXE262264 SHA262264 SQW262264 TAS262264 TKO262264 TUK262264 UEG262264 UOC262264 UXY262264 VHU262264 VRQ262264 WBM262264 WLI262264 WVE262264 A327800 IS327800 SO327800 ACK327800 AMG327800 AWC327800 BFY327800 BPU327800 BZQ327800 CJM327800 CTI327800 DDE327800 DNA327800 DWW327800 EGS327800 EQO327800 FAK327800 FKG327800 FUC327800 GDY327800 GNU327800 GXQ327800 HHM327800 HRI327800 IBE327800 ILA327800 IUW327800 JES327800 JOO327800 JYK327800 KIG327800 KSC327800 LBY327800 LLU327800 LVQ327800 MFM327800 MPI327800 MZE327800 NJA327800 NSW327800 OCS327800 OMO327800 OWK327800 PGG327800 PQC327800 PZY327800 QJU327800 QTQ327800 RDM327800 RNI327800 RXE327800 SHA327800 SQW327800 TAS327800 TKO327800 TUK327800 UEG327800 UOC327800 UXY327800 VHU327800 VRQ327800 WBM327800 WLI327800 WVE327800 A393336 IS393336 SO393336 ACK393336 AMG393336 AWC393336 BFY393336 BPU393336 BZQ393336 CJM393336 CTI393336 DDE393336 DNA393336 DWW393336 EGS393336 EQO393336 FAK393336 FKG393336 FUC393336 GDY393336 GNU393336 GXQ393336 HHM393336 HRI393336 IBE393336 ILA393336 IUW393336 JES393336 JOO393336 JYK393336 KIG393336 KSC393336 LBY393336 LLU393336 LVQ393336 MFM393336 MPI393336 MZE393336 NJA393336 NSW393336 OCS393336 OMO393336 OWK393336 PGG393336 PQC393336 PZY393336 QJU393336 QTQ393336 RDM393336 RNI393336 RXE393336 SHA393336 SQW393336 TAS393336 TKO393336 TUK393336 UEG393336 UOC393336 UXY393336 VHU393336 VRQ393336 WBM393336 WLI393336 WVE393336 A458872 IS458872 SO458872 ACK458872 AMG458872 AWC458872 BFY458872 BPU458872 BZQ458872 CJM458872 CTI458872 DDE458872 DNA458872 DWW458872 EGS458872 EQO458872 FAK458872 FKG458872 FUC458872 GDY458872 GNU458872 GXQ458872 HHM458872 HRI458872 IBE458872 ILA458872 IUW458872 JES458872 JOO458872 JYK458872 KIG458872 KSC458872 LBY458872 LLU458872 LVQ458872 MFM458872 MPI458872 MZE458872 NJA458872 NSW458872 OCS458872 OMO458872 OWK458872 PGG458872 PQC458872 PZY458872 QJU458872 QTQ458872 RDM458872 RNI458872 RXE458872 SHA458872 SQW458872 TAS458872 TKO458872 TUK458872 UEG458872 UOC458872 UXY458872 VHU458872 VRQ458872 WBM458872 WLI458872 WVE458872 A524408 IS524408 SO524408 ACK524408 AMG524408 AWC524408 BFY524408 BPU524408 BZQ524408 CJM524408 CTI524408 DDE524408 DNA524408 DWW524408 EGS524408 EQO524408 FAK524408 FKG524408 FUC524408 GDY524408 GNU524408 GXQ524408 HHM524408 HRI524408 IBE524408 ILA524408 IUW524408 JES524408 JOO524408 JYK524408 KIG524408 KSC524408 LBY524408 LLU524408 LVQ524408 MFM524408 MPI524408 MZE524408 NJA524408 NSW524408 OCS524408 OMO524408 OWK524408 PGG524408 PQC524408 PZY524408 QJU524408 QTQ524408 RDM524408 RNI524408 RXE524408 SHA524408 SQW524408 TAS524408 TKO524408 TUK524408 UEG524408 UOC524408 UXY524408 VHU524408 VRQ524408 WBM524408 WLI524408 WVE524408 A589944 IS589944 SO589944 ACK589944 AMG589944 AWC589944 BFY589944 BPU589944 BZQ589944 CJM589944 CTI589944 DDE589944 DNA589944 DWW589944 EGS589944 EQO589944 FAK589944 FKG589944 FUC589944 GDY589944 GNU589944 GXQ589944 HHM589944 HRI589944 IBE589944 ILA589944 IUW589944 JES589944 JOO589944 JYK589944 KIG589944 KSC589944 LBY589944 LLU589944 LVQ589944 MFM589944 MPI589944 MZE589944 NJA589944 NSW589944 OCS589944 OMO589944 OWK589944 PGG589944 PQC589944 PZY589944 QJU589944 QTQ589944 RDM589944 RNI589944 RXE589944 SHA589944 SQW589944 TAS589944 TKO589944 TUK589944 UEG589944 UOC589944 UXY589944 VHU589944 VRQ589944 WBM589944 WLI589944 WVE589944 A655480 IS655480 SO655480 ACK655480 AMG655480 AWC655480 BFY655480 BPU655480 BZQ655480 CJM655480 CTI655480 DDE655480 DNA655480 DWW655480 EGS655480 EQO655480 FAK655480 FKG655480 FUC655480 GDY655480 GNU655480 GXQ655480 HHM655480 HRI655480 IBE655480 ILA655480 IUW655480 JES655480 JOO655480 JYK655480 KIG655480 KSC655480 LBY655480 LLU655480 LVQ655480 MFM655480 MPI655480 MZE655480 NJA655480 NSW655480 OCS655480 OMO655480 OWK655480 PGG655480 PQC655480 PZY655480 QJU655480 QTQ655480 RDM655480 RNI655480 RXE655480 SHA655480 SQW655480 TAS655480 TKO655480 TUK655480 UEG655480 UOC655480 UXY655480 VHU655480 VRQ655480 WBM655480 WLI655480 WVE655480 A721016 IS721016 SO721016 ACK721016 AMG721016 AWC721016 BFY721016 BPU721016 BZQ721016 CJM721016 CTI721016 DDE721016 DNA721016 DWW721016 EGS721016 EQO721016 FAK721016 FKG721016 FUC721016 GDY721016 GNU721016 GXQ721016 HHM721016 HRI721016 IBE721016 ILA721016 IUW721016 JES721016 JOO721016 JYK721016 KIG721016 KSC721016 LBY721016 LLU721016 LVQ721016 MFM721016 MPI721016 MZE721016 NJA721016 NSW721016 OCS721016 OMO721016 OWK721016 PGG721016 PQC721016 PZY721016 QJU721016 QTQ721016 RDM721016 RNI721016 RXE721016 SHA721016 SQW721016 TAS721016 TKO721016 TUK721016 UEG721016 UOC721016 UXY721016 VHU721016 VRQ721016 WBM721016 WLI721016 WVE721016 A786552 IS786552 SO786552 ACK786552 AMG786552 AWC786552 BFY786552 BPU786552 BZQ786552 CJM786552 CTI786552 DDE786552 DNA786552 DWW786552 EGS786552 EQO786552 FAK786552 FKG786552 FUC786552 GDY786552 GNU786552 GXQ786552 HHM786552 HRI786552 IBE786552 ILA786552 IUW786552 JES786552 JOO786552 JYK786552 KIG786552 KSC786552 LBY786552 LLU786552 LVQ786552 MFM786552 MPI786552 MZE786552 NJA786552 NSW786552 OCS786552 OMO786552 OWK786552 PGG786552 PQC786552 PZY786552 QJU786552 QTQ786552 RDM786552 RNI786552 RXE786552 SHA786552 SQW786552 TAS786552 TKO786552 TUK786552 UEG786552 UOC786552 UXY786552 VHU786552 VRQ786552 WBM786552 WLI786552 WVE786552 A852088 IS852088 SO852088 ACK852088 AMG852088 AWC852088 BFY852088 BPU852088 BZQ852088 CJM852088 CTI852088 DDE852088 DNA852088 DWW852088 EGS852088 EQO852088 FAK852088 FKG852088 FUC852088 GDY852088 GNU852088 GXQ852088 HHM852088 HRI852088 IBE852088 ILA852088 IUW852088 JES852088 JOO852088 JYK852088 KIG852088 KSC852088 LBY852088 LLU852088 LVQ852088 MFM852088 MPI852088 MZE852088 NJA852088 NSW852088 OCS852088 OMO852088 OWK852088 PGG852088 PQC852088 PZY852088 QJU852088 QTQ852088 RDM852088 RNI852088 RXE852088 SHA852088 SQW852088 TAS852088 TKO852088 TUK852088 UEG852088 UOC852088 UXY852088 VHU852088 VRQ852088 WBM852088 WLI852088 WVE852088 A917624 IS917624 SO917624 ACK917624 AMG917624 AWC917624 BFY917624 BPU917624 BZQ917624 CJM917624 CTI917624 DDE917624 DNA917624 DWW917624 EGS917624 EQO917624 FAK917624 FKG917624 FUC917624 GDY917624 GNU917624 GXQ917624 HHM917624 HRI917624 IBE917624 ILA917624 IUW917624 JES917624 JOO917624 JYK917624 KIG917624 KSC917624 LBY917624 LLU917624 LVQ917624 MFM917624 MPI917624 MZE917624 NJA917624 NSW917624 OCS917624 OMO917624 OWK917624 PGG917624 PQC917624 PZY917624 QJU917624 QTQ917624 RDM917624 RNI917624 RXE917624 SHA917624 SQW917624 TAS917624 TKO917624 TUK917624 UEG917624 UOC917624 UXY917624 VHU917624 VRQ917624 WBM917624 WLI917624 WVE917624 A983160 IS983160 SO983160 ACK983160 AMG983160 AWC983160 BFY983160 BPU983160 BZQ983160 CJM983160 CTI983160 DDE983160 DNA983160 DWW983160 EGS983160 EQO983160 FAK983160 FKG983160 FUC983160 GDY983160 GNU983160 GXQ983160 HHM983160 HRI983160 IBE983160 ILA983160 IUW983160 JES983160 JOO983160 JYK983160 KIG983160 KSC983160 LBY983160 LLU983160 LVQ983160 MFM983160 MPI983160 MZE983160 NJA983160 NSW983160 OCS983160 OMO983160 OWK983160 PGG983160 PQC983160 PZY983160 QJU983160 QTQ983160 RDM983160 RNI983160 RXE983160 SHA983160 SQW983160 TAS983160 TKO983160 TUK983160 UEG983160 UOC983160 UXY983160 VHU983160 VRQ983160 WBM983160 WLI983160 A22:A57 IS22:IS57 SO22:SO57 ACK22:ACK57 AMG22:AMG57 AWC22:AWC57 BFY22:BFY57 BPU22:BPU57 BZQ22:BZQ57 CJM22:CJM57 CTI22:CTI57 DDE22:DDE57 DNA22:DNA57 DWW22:DWW57 EGS22:EGS57 EQO22:EQO57 FAK22:FAK57 FKG22:FKG57 FUC22:FUC57 GDY22:GDY57 GNU22:GNU57 GXQ22:GXQ57 HHM22:HHM57 HRI22:HRI57 IBE22:IBE57 ILA22:ILA57 IUW22:IUW57 JES22:JES57 JOO22:JOO57 JYK22:JYK57 KIG22:KIG57 KSC22:KSC57 LBY22:LBY57 LLU22:LLU57 LVQ22:LVQ57 MFM22:MFM57 MPI22:MPI57 MZE22:MZE57 NJA22:NJA57 NSW22:NSW57 OCS22:OCS57 OMO22:OMO57 OWK22:OWK57 PGG22:PGG57 PQC22:PQC57 PZY22:PZY57 QJU22:QJU57 QTQ22:QTQ57 RDM22:RDM57 RNI22:RNI57 RXE22:RXE57 SHA22:SHA57 SQW22:SQW57 TAS22:TAS57 TKO22:TKO57 TUK22:TUK57 UEG22:UEG57 UOC22:UOC57 UXY22:UXY57 VHU22:VHU57 VRQ22:VRQ57 WBM22:WBM57 WLI22:WLI57 WVE22:WVE57">
      <formula1>"1,2,3,4,5"</formula1>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EVALUACIÓN TECNICA FUNDAENLACE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2014-12-11T23:24:47Z</dcterms:modified>
</cp:coreProperties>
</file>